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kumentumok\Előterjesztések\2019.02.13_Hulladékos társulások\"/>
    </mc:Choice>
  </mc:AlternateContent>
  <xr:revisionPtr revIDLastSave="0" documentId="13_ncr:1_{5DB5A377-E748-4EA5-9FB6-991FCA6942F9}" xr6:coauthVersionLast="40" xr6:coauthVersionMax="40" xr10:uidLastSave="{00000000-0000-0000-0000-000000000000}"/>
  <bookViews>
    <workbookView xWindow="-120" yWindow="-120" windowWidth="29040" windowHeight="16440" activeTab="1" xr2:uid="{00000000-000D-0000-FFFF-FFFF00000000}"/>
  </bookViews>
  <sheets>
    <sheet name="2.sz.mell.2019. Mérleg" sheetId="4" r:id="rId1"/>
    <sheet name="3.sz.mell.gördülő3év" sheetId="2" r:id="rId2"/>
    <sheet name="1.sz.mell. 2018.12.31 Mérleg " sheetId="5" r:id="rId3"/>
  </sheets>
  <definedNames>
    <definedName name="_xlnm.Print_Area" localSheetId="2">'1.sz.mell. 2018.12.31 Mérleg '!$A$2:$N$53</definedName>
    <definedName name="_xlnm.Print_Area" localSheetId="0">'2.sz.mell.2019. Mérleg'!$A$1:$J$53</definedName>
    <definedName name="_xlnm.Print_Area" localSheetId="1">'3.sz.mell.gördülő3év'!$A$2:$L$52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5" l="1"/>
  <c r="D17" i="5"/>
  <c r="B7" i="5"/>
  <c r="B17" i="5"/>
  <c r="B16" i="5" s="1"/>
  <c r="B48" i="5"/>
  <c r="B45" i="5" s="1"/>
  <c r="I48" i="5"/>
  <c r="I45" i="5" s="1"/>
  <c r="I17" i="5"/>
  <c r="I16" i="5" s="1"/>
  <c r="I7" i="5"/>
  <c r="B6" i="5" l="1"/>
  <c r="B53" i="5" s="1"/>
  <c r="I6" i="5"/>
  <c r="I53" i="5"/>
  <c r="F70" i="5"/>
  <c r="N65" i="5"/>
  <c r="M65" i="5"/>
  <c r="G65" i="5"/>
  <c r="F65" i="5"/>
  <c r="F62" i="5"/>
  <c r="F61" i="5" s="1"/>
  <c r="G61" i="5" s="1"/>
  <c r="N61" i="5"/>
  <c r="M61" i="5"/>
  <c r="G59" i="5"/>
  <c r="N58" i="5"/>
  <c r="F58" i="5"/>
  <c r="G58" i="5" s="1"/>
  <c r="N57" i="5"/>
  <c r="G57" i="5"/>
  <c r="M56" i="5"/>
  <c r="N56" i="5" s="1"/>
  <c r="F56" i="5"/>
  <c r="G54" i="5"/>
  <c r="G53" i="5"/>
  <c r="M52" i="5"/>
  <c r="G52" i="5"/>
  <c r="G51" i="5"/>
  <c r="G49" i="5"/>
  <c r="K48" i="5"/>
  <c r="K45" i="5" s="1"/>
  <c r="E48" i="5"/>
  <c r="G48" i="5" s="1"/>
  <c r="D48" i="5"/>
  <c r="D45" i="5" s="1"/>
  <c r="N45" i="5"/>
  <c r="M45" i="5"/>
  <c r="L45" i="5"/>
  <c r="E45" i="5"/>
  <c r="G45" i="5" s="1"/>
  <c r="E42" i="5"/>
  <c r="D42" i="5"/>
  <c r="G37" i="5"/>
  <c r="E36" i="5"/>
  <c r="G36" i="5" s="1"/>
  <c r="D36" i="5"/>
  <c r="M27" i="5"/>
  <c r="L27" i="5"/>
  <c r="K27" i="5"/>
  <c r="K26" i="5" s="1"/>
  <c r="G27" i="5"/>
  <c r="M26" i="5"/>
  <c r="F26" i="5"/>
  <c r="G26" i="5" s="1"/>
  <c r="E26" i="5"/>
  <c r="D26" i="5"/>
  <c r="E24" i="5"/>
  <c r="G24" i="5" s="1"/>
  <c r="D24" i="5"/>
  <c r="N23" i="5"/>
  <c r="F23" i="5"/>
  <c r="G23" i="5" s="1"/>
  <c r="N22" i="5"/>
  <c r="E22" i="5"/>
  <c r="D22" i="5"/>
  <c r="L21" i="5"/>
  <c r="L7" i="5" s="1"/>
  <c r="G21" i="5"/>
  <c r="M20" i="5"/>
  <c r="N20" i="5" s="1"/>
  <c r="E20" i="5"/>
  <c r="G20" i="5" s="1"/>
  <c r="D20" i="5"/>
  <c r="F19" i="5"/>
  <c r="G19" i="5" s="1"/>
  <c r="N18" i="5"/>
  <c r="N17" i="5"/>
  <c r="K17" i="5"/>
  <c r="K16" i="5" s="1"/>
  <c r="U13" i="5" s="1"/>
  <c r="E17" i="5"/>
  <c r="E16" i="5" s="1"/>
  <c r="N16" i="5"/>
  <c r="G16" i="5"/>
  <c r="F16" i="5"/>
  <c r="W13" i="5"/>
  <c r="V13" i="5"/>
  <c r="N13" i="5"/>
  <c r="W11" i="5"/>
  <c r="U11" i="5"/>
  <c r="Q11" i="5"/>
  <c r="N11" i="5"/>
  <c r="G11" i="5"/>
  <c r="W8" i="5"/>
  <c r="V8" i="5"/>
  <c r="U8" i="5"/>
  <c r="Q8" i="5"/>
  <c r="N8" i="5"/>
  <c r="G8" i="5"/>
  <c r="K7" i="5"/>
  <c r="F7" i="5"/>
  <c r="E7" i="5"/>
  <c r="V11" i="5" l="1"/>
  <c r="D16" i="5"/>
  <c r="D6" i="5" s="1"/>
  <c r="N27" i="5"/>
  <c r="G7" i="5"/>
  <c r="L26" i="5"/>
  <c r="N26" i="5" s="1"/>
  <c r="F55" i="5"/>
  <c r="G55" i="5" s="1"/>
  <c r="E6" i="5"/>
  <c r="E53" i="5" s="1"/>
  <c r="G56" i="5"/>
  <c r="M55" i="5"/>
  <c r="N55" i="5" s="1"/>
  <c r="X11" i="5"/>
  <c r="X8" i="5"/>
  <c r="X13" i="5"/>
  <c r="D53" i="5"/>
  <c r="K6" i="5"/>
  <c r="K53" i="5" s="1"/>
  <c r="F18" i="5"/>
  <c r="N21" i="5"/>
  <c r="M7" i="5"/>
  <c r="L47" i="2"/>
  <c r="L44" i="2" s="1"/>
  <c r="L17" i="2"/>
  <c r="L16" i="2" s="1"/>
  <c r="L8" i="2"/>
  <c r="F8" i="2"/>
  <c r="L6" i="5" l="1"/>
  <c r="L53" i="5" s="1"/>
  <c r="M6" i="5"/>
  <c r="N7" i="5"/>
  <c r="G18" i="5"/>
  <c r="F6" i="5"/>
  <c r="L7" i="2"/>
  <c r="L52" i="2" s="1"/>
  <c r="G7" i="4"/>
  <c r="F69" i="5" l="1"/>
  <c r="G6" i="5"/>
  <c r="M69" i="5"/>
  <c r="N6" i="5"/>
  <c r="B48" i="4"/>
  <c r="M71" i="5" l="1"/>
  <c r="N71" i="5" s="1"/>
  <c r="N69" i="5"/>
  <c r="F71" i="5"/>
  <c r="G71" i="5" s="1"/>
  <c r="G69" i="5"/>
  <c r="D70" i="4"/>
  <c r="J65" i="4"/>
  <c r="I65" i="4"/>
  <c r="E65" i="4"/>
  <c r="D65" i="4"/>
  <c r="D62" i="4"/>
  <c r="D61" i="4" s="1"/>
  <c r="E61" i="4" s="1"/>
  <c r="J61" i="4"/>
  <c r="I61" i="4"/>
  <c r="E59" i="4"/>
  <c r="J58" i="4"/>
  <c r="D58" i="4"/>
  <c r="E58" i="4" s="1"/>
  <c r="J57" i="4"/>
  <c r="E57" i="4"/>
  <c r="I56" i="4"/>
  <c r="J56" i="4" s="1"/>
  <c r="D56" i="4"/>
  <c r="E56" i="4" s="1"/>
  <c r="E54" i="4"/>
  <c r="E53" i="4"/>
  <c r="I52" i="4"/>
  <c r="E52" i="4"/>
  <c r="E51" i="4"/>
  <c r="E49" i="4"/>
  <c r="G48" i="4"/>
  <c r="G45" i="4" s="1"/>
  <c r="C48" i="4"/>
  <c r="E48" i="4" s="1"/>
  <c r="J45" i="4"/>
  <c r="I45" i="4"/>
  <c r="H45" i="4"/>
  <c r="C45" i="4"/>
  <c r="E45" i="4" s="1"/>
  <c r="B45" i="4"/>
  <c r="C42" i="4"/>
  <c r="B42" i="4"/>
  <c r="E37" i="4"/>
  <c r="C36" i="4"/>
  <c r="E36" i="4" s="1"/>
  <c r="B36" i="4"/>
  <c r="I27" i="4"/>
  <c r="H27" i="4"/>
  <c r="H26" i="4" s="1"/>
  <c r="G27" i="4"/>
  <c r="G26" i="4" s="1"/>
  <c r="E27" i="4"/>
  <c r="D26" i="4"/>
  <c r="C26" i="4"/>
  <c r="B26" i="4"/>
  <c r="C24" i="4"/>
  <c r="E24" i="4" s="1"/>
  <c r="B24" i="4"/>
  <c r="J23" i="4"/>
  <c r="D23" i="4"/>
  <c r="E23" i="4" s="1"/>
  <c r="J22" i="4"/>
  <c r="C22" i="4"/>
  <c r="B22" i="4"/>
  <c r="H21" i="4"/>
  <c r="R11" i="4" s="1"/>
  <c r="E21" i="4"/>
  <c r="I20" i="4"/>
  <c r="I7" i="4" s="1"/>
  <c r="C20" i="4"/>
  <c r="E20" i="4" s="1"/>
  <c r="B20" i="4"/>
  <c r="D19" i="4"/>
  <c r="E19" i="4" s="1"/>
  <c r="J18" i="4"/>
  <c r="J17" i="4"/>
  <c r="G17" i="4"/>
  <c r="G16" i="4" s="1"/>
  <c r="Q13" i="4" s="1"/>
  <c r="C17" i="4"/>
  <c r="J16" i="4"/>
  <c r="E16" i="4"/>
  <c r="D16" i="4"/>
  <c r="S13" i="4"/>
  <c r="R13" i="4"/>
  <c r="J13" i="4"/>
  <c r="S11" i="4"/>
  <c r="Q11" i="4"/>
  <c r="M11" i="4"/>
  <c r="J11" i="4"/>
  <c r="E11" i="4"/>
  <c r="S8" i="4"/>
  <c r="R8" i="4"/>
  <c r="Q8" i="4"/>
  <c r="M8" i="4"/>
  <c r="J8" i="4"/>
  <c r="E8" i="4"/>
  <c r="D7" i="4"/>
  <c r="C7" i="4"/>
  <c r="B7" i="4"/>
  <c r="E7" i="4" l="1"/>
  <c r="D55" i="4"/>
  <c r="E55" i="4" s="1"/>
  <c r="C16" i="4"/>
  <c r="C6" i="4" s="1"/>
  <c r="C53" i="4" s="1"/>
  <c r="E26" i="4"/>
  <c r="T13" i="4"/>
  <c r="J27" i="4"/>
  <c r="G6" i="4"/>
  <c r="G53" i="4" s="1"/>
  <c r="T8" i="4"/>
  <c r="B16" i="4"/>
  <c r="B6" i="4" s="1"/>
  <c r="B53" i="4" s="1"/>
  <c r="J20" i="4"/>
  <c r="I55" i="4"/>
  <c r="J55" i="4" s="1"/>
  <c r="T11" i="4"/>
  <c r="H7" i="4"/>
  <c r="H6" i="4" s="1"/>
  <c r="H53" i="4" s="1"/>
  <c r="D18" i="4"/>
  <c r="J21" i="4"/>
  <c r="I26" i="4"/>
  <c r="J26" i="4" s="1"/>
  <c r="H47" i="2"/>
  <c r="H45" i="2"/>
  <c r="H26" i="2"/>
  <c r="H25" i="2" s="1"/>
  <c r="H17" i="2"/>
  <c r="H16" i="2" s="1"/>
  <c r="H8" i="2"/>
  <c r="B47" i="2"/>
  <c r="B44" i="2" s="1"/>
  <c r="B41" i="2"/>
  <c r="B35" i="2"/>
  <c r="B25" i="2"/>
  <c r="B23" i="2"/>
  <c r="B21" i="2"/>
  <c r="B19" i="2"/>
  <c r="B17" i="2"/>
  <c r="B8" i="2"/>
  <c r="I6" i="4" l="1"/>
  <c r="I69" i="4" s="1"/>
  <c r="H44" i="2"/>
  <c r="E18" i="4"/>
  <c r="D6" i="4"/>
  <c r="J6" i="4"/>
  <c r="J7" i="4"/>
  <c r="B16" i="2"/>
  <c r="B7" i="2" s="1"/>
  <c r="B52" i="2" s="1"/>
  <c r="H7" i="2"/>
  <c r="H52" i="2" s="1"/>
  <c r="I71" i="4" l="1"/>
  <c r="J71" i="4" s="1"/>
  <c r="J69" i="4"/>
  <c r="D69" i="4"/>
  <c r="E6" i="4"/>
  <c r="D71" i="4" l="1"/>
  <c r="E71" i="4" s="1"/>
  <c r="E69" i="4"/>
  <c r="I47" i="2" l="1"/>
  <c r="I44" i="2" s="1"/>
  <c r="J47" i="2"/>
  <c r="J44" i="2" s="1"/>
  <c r="K47" i="2"/>
  <c r="K44" i="2" s="1"/>
  <c r="I17" i="2"/>
  <c r="I16" i="2" s="1"/>
  <c r="S14" i="2" s="1"/>
  <c r="J17" i="2"/>
  <c r="J16" i="2" s="1"/>
  <c r="T14" i="2" s="1"/>
  <c r="K17" i="2"/>
  <c r="K16" i="2" s="1"/>
  <c r="J8" i="2"/>
  <c r="K8" i="2"/>
  <c r="E17" i="2"/>
  <c r="E16" i="2" s="1"/>
  <c r="F7" i="2" s="1"/>
  <c r="F52" i="2" s="1"/>
  <c r="C47" i="2"/>
  <c r="C44" i="2" s="1"/>
  <c r="D47" i="2"/>
  <c r="D44" i="2" s="1"/>
  <c r="E47" i="2"/>
  <c r="E44" i="2" s="1"/>
  <c r="C8" i="2"/>
  <c r="D8" i="2"/>
  <c r="E8" i="2"/>
  <c r="C41" i="2"/>
  <c r="E36" i="2"/>
  <c r="C35" i="2"/>
  <c r="E35" i="2" s="1"/>
  <c r="J26" i="2"/>
  <c r="J25" i="2" s="1"/>
  <c r="I26" i="2"/>
  <c r="I25" i="2" s="1"/>
  <c r="E26" i="2"/>
  <c r="D25" i="2"/>
  <c r="C25" i="2"/>
  <c r="C23" i="2"/>
  <c r="E23" i="2" s="1"/>
  <c r="K22" i="2"/>
  <c r="D22" i="2"/>
  <c r="K21" i="2"/>
  <c r="C21" i="2"/>
  <c r="I20" i="2"/>
  <c r="K20" i="2" s="1"/>
  <c r="E20" i="2"/>
  <c r="J19" i="2"/>
  <c r="K19" i="2" s="1"/>
  <c r="C19" i="2"/>
  <c r="R14" i="2"/>
  <c r="T10" i="2"/>
  <c r="R10" i="2"/>
  <c r="N10" i="2"/>
  <c r="T9" i="2"/>
  <c r="S9" i="2"/>
  <c r="R9" i="2"/>
  <c r="N9" i="2"/>
  <c r="E22" i="2" l="1"/>
  <c r="D17" i="2"/>
  <c r="D16" i="2" s="1"/>
  <c r="E19" i="2"/>
  <c r="C17" i="2"/>
  <c r="C16" i="2" s="1"/>
  <c r="C7" i="2" s="1"/>
  <c r="C52" i="2" s="1"/>
  <c r="E25" i="2"/>
  <c r="K7" i="2"/>
  <c r="K52" i="2" s="1"/>
  <c r="J7" i="2"/>
  <c r="J52" i="2" s="1"/>
  <c r="I7" i="2"/>
  <c r="I52" i="2" s="1"/>
  <c r="E7" i="2"/>
  <c r="E52" i="2" s="1"/>
  <c r="D7" i="2"/>
  <c r="D52" i="2" s="1"/>
  <c r="U9" i="2"/>
  <c r="U14" i="2"/>
  <c r="K25" i="2"/>
  <c r="S10" i="2"/>
  <c r="U10" i="2" s="1"/>
  <c r="K2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Román Ernő</author>
  </authors>
  <commentList>
    <comment ref="D11" authorId="0" shapeId="0" xr:uid="{00000000-0006-0000-0000-000001000000}">
      <text>
        <r>
          <rPr>
            <b/>
            <sz val="12"/>
            <color indexed="81"/>
            <rFont val="Tahoma"/>
            <family val="2"/>
            <charset val="238"/>
          </rPr>
          <t>+15 eFt, 9122 főkönyv</t>
        </r>
      </text>
    </comment>
    <comment ref="B38" authorId="0" shapeId="0" xr:uid="{00000000-0006-0000-0000-000002000000}">
      <text>
        <r>
          <rPr>
            <b/>
            <sz val="12"/>
            <color indexed="81"/>
            <rFont val="Tahoma"/>
            <family val="2"/>
            <charset val="238"/>
          </rPr>
          <t>Román Ernő:</t>
        </r>
        <r>
          <rPr>
            <sz val="12"/>
            <color indexed="81"/>
            <rFont val="Tahoma"/>
            <family val="2"/>
            <charset val="238"/>
          </rPr>
          <t xml:space="preserve">
+1808
</t>
        </r>
      </text>
    </comment>
    <comment ref="C45" authorId="0" shapeId="0" xr:uid="{00000000-0006-0000-0000-000003000000}">
      <text>
        <r>
          <rPr>
            <b/>
            <sz val="18"/>
            <color indexed="81"/>
            <rFont val="Tahoma"/>
            <family val="2"/>
            <charset val="238"/>
          </rPr>
          <t>-1 kerekítés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Román Ernő</author>
  </authors>
  <commentList>
    <comment ref="D10" authorId="0" shapeId="0" xr:uid="{00000000-0006-0000-0100-000001000000}">
      <text>
        <r>
          <rPr>
            <b/>
            <sz val="12"/>
            <color indexed="81"/>
            <rFont val="Tahoma"/>
            <family val="2"/>
            <charset val="238"/>
          </rPr>
          <t>+15 eFt, 9122 főkönyv</t>
        </r>
      </text>
    </comment>
    <comment ref="B37" authorId="0" shapeId="0" xr:uid="{00000000-0006-0000-0100-000002000000}">
      <text>
        <r>
          <rPr>
            <b/>
            <sz val="12"/>
            <color indexed="81"/>
            <rFont val="Tahoma"/>
            <family val="2"/>
            <charset val="238"/>
          </rPr>
          <t>Román Ernő:</t>
        </r>
        <r>
          <rPr>
            <sz val="12"/>
            <color indexed="81"/>
            <rFont val="Tahoma"/>
            <family val="2"/>
            <charset val="238"/>
          </rPr>
          <t xml:space="preserve">
+1808
</t>
        </r>
      </text>
    </comment>
    <comment ref="C44" authorId="0" shapeId="0" xr:uid="{00000000-0006-0000-0100-000003000000}">
      <text>
        <r>
          <rPr>
            <b/>
            <sz val="18"/>
            <color indexed="81"/>
            <rFont val="Tahoma"/>
            <family val="2"/>
            <charset val="238"/>
          </rPr>
          <t>-1 kerekítés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Román Ernő</author>
  </authors>
  <commentList>
    <comment ref="F11" authorId="0" shapeId="0" xr:uid="{00000000-0006-0000-0200-000001000000}">
      <text>
        <r>
          <rPr>
            <b/>
            <sz val="12"/>
            <color indexed="81"/>
            <rFont val="Tahoma"/>
            <family val="2"/>
            <charset val="238"/>
          </rPr>
          <t>+15 eFt, 9122 főkönyv</t>
        </r>
      </text>
    </comment>
    <comment ref="D38" authorId="0" shapeId="0" xr:uid="{00000000-0006-0000-0200-000002000000}">
      <text>
        <r>
          <rPr>
            <b/>
            <sz val="12"/>
            <color indexed="81"/>
            <rFont val="Tahoma"/>
            <family val="2"/>
            <charset val="238"/>
          </rPr>
          <t>Román Ernő:</t>
        </r>
        <r>
          <rPr>
            <sz val="12"/>
            <color indexed="81"/>
            <rFont val="Tahoma"/>
            <family val="2"/>
            <charset val="238"/>
          </rPr>
          <t xml:space="preserve">
+1808
</t>
        </r>
      </text>
    </comment>
    <comment ref="E45" authorId="0" shapeId="0" xr:uid="{00000000-0006-0000-0200-000003000000}">
      <text>
        <r>
          <rPr>
            <b/>
            <sz val="18"/>
            <color indexed="81"/>
            <rFont val="Tahoma"/>
            <family val="2"/>
            <charset val="238"/>
          </rPr>
          <t>-1 kerekítés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<sst xmlns="http://schemas.openxmlformats.org/spreadsheetml/2006/main" count="253" uniqueCount="97">
  <si>
    <t>BEVÉTELEK</t>
  </si>
  <si>
    <t>KIADÁSOK</t>
  </si>
  <si>
    <t>Megnevezés</t>
  </si>
  <si>
    <t>2018. évi
 eredeti előir.</t>
  </si>
  <si>
    <t>2017. módosított előirányzat</t>
  </si>
  <si>
    <t>09.30. teljesítés eFt-ban</t>
  </si>
  <si>
    <t>teljesítés %-ban</t>
  </si>
  <si>
    <t>2018. évi
eredeti.előir.</t>
  </si>
  <si>
    <t>I. MŰKÖDÉSI BEVÉTELEK</t>
  </si>
  <si>
    <t>I. MŰKÖDÉSI KIADÁSOK</t>
  </si>
  <si>
    <t>eredeti</t>
  </si>
  <si>
    <t>mód</t>
  </si>
  <si>
    <t>tény</t>
  </si>
  <si>
    <t xml:space="preserve">    Kötelező feladatok működési kiadása</t>
  </si>
  <si>
    <t>1.3. Dologi  kiadások</t>
  </si>
  <si>
    <t>1.4. Ellátottak pénzbeli juttatása</t>
  </si>
  <si>
    <t>1.5. Pénzeszköz átadás, egyéb támogatás</t>
  </si>
  <si>
    <t>3. Működési célú támogatások ÁHT-on belülről</t>
  </si>
  <si>
    <t>2. Herédi Közös Önkormányzati Hivatal</t>
  </si>
  <si>
    <t>3.1. Önkormányzati hivatal  működésének támogatása</t>
  </si>
  <si>
    <t>3.2. Település üzemeltetéshez kapcsoódó feladatok ellátása</t>
  </si>
  <si>
    <t>2.1. Személyi juttatások</t>
  </si>
  <si>
    <t>3.3. Egyéb kötelező önkormányzati feladatok támogatása</t>
  </si>
  <si>
    <t>2.2. Munkaadókat terhelő járulékok</t>
  </si>
  <si>
    <t>3.4 Lakott külterülettel kapcsolatos feladatok támogatása</t>
  </si>
  <si>
    <t>2.3. Dologi  kiadások</t>
  </si>
  <si>
    <t>3.5 Kiegészítés a fenti jogcímekhez</t>
  </si>
  <si>
    <t>3.6 Polgármesteri illetmény támogatása</t>
  </si>
  <si>
    <t>3.7. Egyes köznevelési feladatok támogatása</t>
  </si>
  <si>
    <t>3.8. Szociális, gyermekétkeztetési feladatok támogatása</t>
  </si>
  <si>
    <t>3.9. Kulturális feladatok támogatása</t>
  </si>
  <si>
    <t>4. Működési célú átvett pénzeszközök</t>
  </si>
  <si>
    <t>4.1. Támogatás értékű működési bevétel (OEP)</t>
  </si>
  <si>
    <t>4.2 Egyéb működési célú átvett pénzeszköz (Hitel visszafizetés)</t>
  </si>
  <si>
    <t>4.3 Nagykökényes támogatása Hivatal működéséhez</t>
  </si>
  <si>
    <t>4.4 LEADER támogatás falunaphoz</t>
  </si>
  <si>
    <t>4.5 TOP óvoda páláyzat egyéb költségek</t>
  </si>
  <si>
    <t>5.  Finanszírozási bevételek</t>
  </si>
  <si>
    <t>5.1 Előző évi záró pénzkészlet működési célra</t>
  </si>
  <si>
    <t>II. FELHALMOZÁSI ÉS TŐKEJELLEGŰ BEVÉTELEK (1+2)</t>
  </si>
  <si>
    <t>II. FELHALMOZÁSI KIADÁSOK</t>
  </si>
  <si>
    <t>BEVÉTELEK MINDÖSSZESEN (I. + II. )</t>
  </si>
  <si>
    <t>KIADÁSOK MINDÖSSZESEN (I. + II. )</t>
  </si>
  <si>
    <t xml:space="preserve">1.1. Vagyonkezelési díj </t>
  </si>
  <si>
    <t>2. Működési célú támogatások államháztartáson belültől</t>
  </si>
  <si>
    <t>2.1. Önkormányzatoktól átvett működési célú támogatások</t>
  </si>
  <si>
    <t>1.4. Fizetendő ÁFA</t>
  </si>
  <si>
    <t>1.5 Általános tartalék</t>
  </si>
  <si>
    <t>2. Működési célú támogatások államháztartáson belülre</t>
  </si>
  <si>
    <t>2.1. Önkormányzati hivatalnak átadott működési célú támogatások</t>
  </si>
  <si>
    <t>1. Működési célú kiadások</t>
  </si>
  <si>
    <t>1.  Finanszírozási bevételek</t>
  </si>
  <si>
    <t>1.1. Fejlesztés hitel felvétele</t>
  </si>
  <si>
    <t>1.2. Előző évi záró pénzkészlet (pénzmaradvány felhalmozási célra)</t>
  </si>
  <si>
    <t>1.  Finanszírozási kiadások</t>
  </si>
  <si>
    <t>1.1 Céltartalék felhalmozási célra</t>
  </si>
  <si>
    <t>1.  Működési célú bevételek</t>
  </si>
  <si>
    <t xml:space="preserve">             adatok Ft-ban</t>
  </si>
  <si>
    <t>2019. évi
 eredeti előir.</t>
  </si>
  <si>
    <t>2020. évi
 eredeti előir.</t>
  </si>
  <si>
    <t>2021. évi
 eredeti előir.</t>
  </si>
  <si>
    <t>2019. évi
eredeti.előir.</t>
  </si>
  <si>
    <t>2020. évi
eredeti.előir.</t>
  </si>
  <si>
    <t>2021. évi
eredeti.előir.</t>
  </si>
  <si>
    <t>Társulás működési és fejlesztési célú bevételek és kiadások tárgy évi és három éves mérlege</t>
  </si>
  <si>
    <t>1.1. Személyi juttatások (reprezentáció)</t>
  </si>
  <si>
    <t>1.2. Munkaadókat terhelő járulékok (reprezentáció járulékai)</t>
  </si>
  <si>
    <t>1. Beruházások</t>
  </si>
  <si>
    <t>2.  Finanszírozási kiadások</t>
  </si>
  <si>
    <t>2.1 Céltartalék felhalmozási célra</t>
  </si>
  <si>
    <t>2019. évi költségvetés  pénzforgalmi mérlege</t>
  </si>
  <si>
    <t>1.1. Vagyonkezelési díj (2019.év)</t>
  </si>
  <si>
    <t>1.2. Választott tisztségviselő juttatásai</t>
  </si>
  <si>
    <t>1.3. Munkaadókat terhelő járulékok (választott tviselő)</t>
  </si>
  <si>
    <t>2.2 Előző évi záró pénzkészlet bankszámlán</t>
  </si>
  <si>
    <t>(37 önkormányzat * 105.000 Ft/év)</t>
  </si>
  <si>
    <t>1.2. Munkaadókat terhelő járulékok (reprezentáció)</t>
  </si>
  <si>
    <t>1.3 Választott tisztségviselő juttatásai</t>
  </si>
  <si>
    <t>1.4 Választott tisztségviselő járulékai</t>
  </si>
  <si>
    <t>1.5. Dologi  kiadások</t>
  </si>
  <si>
    <t>1.6. Fizetendő ÁFA</t>
  </si>
  <si>
    <t>1.7 Általános tartalék</t>
  </si>
  <si>
    <t>2.3 Előző évi záró pénzkészlet bankszámlán</t>
  </si>
  <si>
    <t>-</t>
  </si>
  <si>
    <t xml:space="preserve">2.2 Önkormányzatok működési hozzájárulás befizetése </t>
  </si>
  <si>
    <t>2.2 Munkaszervezet költségeihez átadott támogatás</t>
  </si>
  <si>
    <t>2022. évi
 eredeti előir.</t>
  </si>
  <si>
    <t>2022. évi
eredeti.előir.</t>
  </si>
  <si>
    <t>2.2 Önkormányzatok működési hozzájárulás befizetése</t>
  </si>
  <si>
    <t>Zagyvakörnyéki Települési Szilárdhulladék-Gazdálkodás Fejlesztése Társulás 2018 évi költségvetés módosítása</t>
  </si>
  <si>
    <t>Változás</t>
  </si>
  <si>
    <t>2018. december 31.</t>
  </si>
  <si>
    <t>2018. év szeptember 30.</t>
  </si>
  <si>
    <t>Részesedés beszerzése</t>
  </si>
  <si>
    <t>1.2. Kiszámlázott ÁFA</t>
  </si>
  <si>
    <t>Előterjesztés 2. melléklete</t>
  </si>
  <si>
    <t>Előterjesztés 1. sz. melléklete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</si>
</sst>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0.0%"/>
  </numFmts>
  <fonts count="2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4"/>
      <name val="Arial"/>
      <family val="2"/>
    </font>
    <font>
      <sz val="10"/>
      <name val="Arial"/>
      <family val="2"/>
      <charset val="238"/>
    </font>
    <font>
      <b/>
      <sz val="1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b/>
      <i/>
      <sz val="16"/>
      <name val="Arial"/>
      <family val="2"/>
      <charset val="238"/>
    </font>
    <font>
      <i/>
      <sz val="16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color indexed="81"/>
      <name val="Tahoma"/>
      <family val="2"/>
      <charset val="238"/>
    </font>
    <font>
      <sz val="12"/>
      <color indexed="81"/>
      <name val="Tahoma"/>
      <family val="2"/>
      <charset val="238"/>
    </font>
    <font>
      <b/>
      <sz val="18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22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4" fillId="0" borderId="0" xfId="0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7" fillId="0" borderId="4" xfId="2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vertical="center"/>
    </xf>
    <xf numFmtId="0" fontId="10" fillId="2" borderId="4" xfId="0" applyFont="1" applyFill="1" applyBorder="1" applyAlignment="1">
      <alignment horizontal="left" vertical="center"/>
    </xf>
    <xf numFmtId="164" fontId="10" fillId="2" borderId="4" xfId="2" applyNumberFormat="1" applyFont="1" applyFill="1" applyBorder="1" applyAlignment="1">
      <alignment vertical="center" wrapText="1"/>
    </xf>
    <xf numFmtId="165" fontId="10" fillId="2" borderId="4" xfId="1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10" fillId="3" borderId="4" xfId="0" applyFont="1" applyFill="1" applyBorder="1" applyAlignment="1">
      <alignment horizontal="left" vertical="center"/>
    </xf>
    <xf numFmtId="164" fontId="10" fillId="3" borderId="4" xfId="2" applyNumberFormat="1" applyFont="1" applyFill="1" applyBorder="1" applyAlignment="1">
      <alignment vertical="center" wrapText="1"/>
    </xf>
    <xf numFmtId="165" fontId="10" fillId="3" borderId="4" xfId="1" applyNumberFormat="1" applyFont="1" applyFill="1" applyBorder="1" applyAlignment="1">
      <alignment horizontal="right" vertical="center"/>
    </xf>
    <xf numFmtId="0" fontId="10" fillId="3" borderId="4" xfId="0" applyFont="1" applyFill="1" applyBorder="1" applyAlignment="1">
      <alignment vertical="center"/>
    </xf>
    <xf numFmtId="164" fontId="10" fillId="3" borderId="4" xfId="2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2" fillId="4" borderId="4" xfId="0" applyFont="1" applyFill="1" applyBorder="1" applyAlignment="1">
      <alignment horizontal="left" vertical="center"/>
    </xf>
    <xf numFmtId="164" fontId="12" fillId="4" borderId="4" xfId="2" applyNumberFormat="1" applyFont="1" applyFill="1" applyBorder="1" applyAlignment="1">
      <alignment vertical="center"/>
    </xf>
    <xf numFmtId="165" fontId="12" fillId="4" borderId="4" xfId="1" applyNumberFormat="1" applyFont="1" applyFill="1" applyBorder="1" applyAlignment="1">
      <alignment horizontal="right" vertical="center"/>
    </xf>
    <xf numFmtId="164" fontId="12" fillId="4" borderId="4" xfId="2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16" fontId="9" fillId="0" borderId="4" xfId="0" applyNumberFormat="1" applyFont="1" applyBorder="1" applyAlignment="1">
      <alignment vertical="center"/>
    </xf>
    <xf numFmtId="164" fontId="9" fillId="0" borderId="4" xfId="2" applyNumberFormat="1" applyFont="1" applyBorder="1" applyAlignment="1">
      <alignment vertical="center"/>
    </xf>
    <xf numFmtId="165" fontId="9" fillId="0" borderId="4" xfId="1" applyNumberFormat="1" applyFont="1" applyFill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164" fontId="9" fillId="0" borderId="4" xfId="2" applyNumberFormat="1" applyFont="1" applyBorder="1" applyAlignment="1">
      <alignment horizontal="center" vertical="center"/>
    </xf>
    <xf numFmtId="164" fontId="9" fillId="0" borderId="4" xfId="2" applyNumberFormat="1" applyFont="1" applyFill="1" applyBorder="1" applyAlignment="1">
      <alignment vertical="center"/>
    </xf>
    <xf numFmtId="16" fontId="11" fillId="0" borderId="4" xfId="0" applyNumberFormat="1" applyFont="1" applyBorder="1" applyAlignment="1">
      <alignment vertical="center"/>
    </xf>
    <xf numFmtId="164" fontId="11" fillId="0" borderId="0" xfId="0" applyNumberFormat="1" applyFont="1" applyAlignment="1">
      <alignment vertical="center"/>
    </xf>
    <xf numFmtId="164" fontId="10" fillId="3" borderId="4" xfId="2" applyNumberFormat="1" applyFont="1" applyFill="1" applyBorder="1" applyAlignment="1">
      <alignment vertical="center"/>
    </xf>
    <xf numFmtId="0" fontId="10" fillId="5" borderId="4" xfId="0" applyFont="1" applyFill="1" applyBorder="1" applyAlignment="1">
      <alignment vertical="center"/>
    </xf>
    <xf numFmtId="164" fontId="10" fillId="5" borderId="4" xfId="2" applyNumberFormat="1" applyFont="1" applyFill="1" applyBorder="1" applyAlignment="1">
      <alignment vertical="center"/>
    </xf>
    <xf numFmtId="164" fontId="10" fillId="0" borderId="4" xfId="2" applyNumberFormat="1" applyFont="1" applyBorder="1" applyAlignment="1">
      <alignment horizontal="center" vertical="center"/>
    </xf>
    <xf numFmtId="164" fontId="10" fillId="0" borderId="4" xfId="2" applyNumberFormat="1" applyFont="1" applyFill="1" applyBorder="1" applyAlignment="1">
      <alignment vertical="center"/>
    </xf>
    <xf numFmtId="165" fontId="10" fillId="5" borderId="4" xfId="1" applyNumberFormat="1" applyFont="1" applyFill="1" applyBorder="1" applyAlignment="1">
      <alignment horizontal="right" vertical="center"/>
    </xf>
    <xf numFmtId="164" fontId="13" fillId="6" borderId="4" xfId="2" applyNumberFormat="1" applyFont="1" applyFill="1" applyBorder="1" applyAlignment="1">
      <alignment horizontal="center" vertical="center"/>
    </xf>
    <xf numFmtId="164" fontId="13" fillId="0" borderId="4" xfId="2" applyNumberFormat="1" applyFont="1" applyBorder="1" applyAlignment="1">
      <alignment vertical="center"/>
    </xf>
    <xf numFmtId="3" fontId="14" fillId="0" borderId="0" xfId="3" applyNumberFormat="1" applyFont="1" applyAlignment="1">
      <alignment vertical="center"/>
    </xf>
    <xf numFmtId="0" fontId="14" fillId="0" borderId="0" xfId="3" applyFont="1" applyAlignment="1">
      <alignment vertical="center"/>
    </xf>
    <xf numFmtId="164" fontId="7" fillId="0" borderId="4" xfId="2" applyNumberFormat="1" applyFont="1" applyBorder="1" applyAlignment="1">
      <alignment vertical="center"/>
    </xf>
    <xf numFmtId="164" fontId="9" fillId="5" borderId="4" xfId="2" applyNumberFormat="1" applyFont="1" applyFill="1" applyBorder="1" applyAlignment="1">
      <alignment vertical="center"/>
    </xf>
    <xf numFmtId="164" fontId="12" fillId="6" borderId="4" xfId="2" applyNumberFormat="1" applyFont="1" applyFill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10" fillId="2" borderId="4" xfId="0" applyFont="1" applyFill="1" applyBorder="1" applyAlignment="1">
      <alignment vertical="center" shrinkToFit="1"/>
    </xf>
    <xf numFmtId="164" fontId="10" fillId="2" borderId="4" xfId="2" applyNumberFormat="1" applyFont="1" applyFill="1" applyBorder="1" applyAlignment="1">
      <alignment vertical="center"/>
    </xf>
    <xf numFmtId="164" fontId="10" fillId="2" borderId="4" xfId="2" applyNumberFormat="1" applyFont="1" applyFill="1" applyBorder="1" applyAlignment="1">
      <alignment horizontal="center" vertical="center"/>
    </xf>
    <xf numFmtId="164" fontId="10" fillId="0" borderId="0" xfId="2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164" fontId="10" fillId="0" borderId="4" xfId="2" applyNumberFormat="1" applyFont="1" applyBorder="1" applyAlignment="1">
      <alignment vertical="center"/>
    </xf>
    <xf numFmtId="164" fontId="13" fillId="0" borderId="4" xfId="2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7" borderId="4" xfId="0" applyFont="1" applyFill="1" applyBorder="1" applyAlignment="1">
      <alignment horizontal="center" vertical="center"/>
    </xf>
    <xf numFmtId="164" fontId="10" fillId="7" borderId="4" xfId="0" applyNumberFormat="1" applyFont="1" applyFill="1" applyBorder="1" applyAlignment="1">
      <alignment vertical="center"/>
    </xf>
    <xf numFmtId="164" fontId="10" fillId="7" borderId="4" xfId="2" applyNumberFormat="1" applyFont="1" applyFill="1" applyBorder="1" applyAlignment="1">
      <alignment horizontal="center" vertical="center"/>
    </xf>
    <xf numFmtId="164" fontId="9" fillId="0" borderId="0" xfId="2" applyNumberFormat="1" applyFont="1" applyAlignment="1">
      <alignment horizontal="left" vertical="center" wrapText="1"/>
    </xf>
    <xf numFmtId="164" fontId="12" fillId="0" borderId="4" xfId="2" applyNumberFormat="1" applyFont="1" applyFill="1" applyBorder="1" applyAlignment="1">
      <alignment horizontal="center" vertical="center"/>
    </xf>
    <xf numFmtId="165" fontId="12" fillId="0" borderId="4" xfId="1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64" fontId="10" fillId="0" borderId="4" xfId="2" applyNumberFormat="1" applyFont="1" applyFill="1" applyBorder="1" applyAlignment="1">
      <alignment horizontal="right" vertical="center"/>
    </xf>
    <xf numFmtId="164" fontId="10" fillId="4" borderId="4" xfId="2" applyNumberFormat="1" applyFont="1" applyFill="1" applyBorder="1" applyAlignment="1">
      <alignment horizontal="center" vertical="center"/>
    </xf>
    <xf numFmtId="164" fontId="10" fillId="0" borderId="4" xfId="2" applyNumberFormat="1" applyFont="1" applyFill="1" applyBorder="1" applyAlignment="1">
      <alignment horizontal="center" vertical="center"/>
    </xf>
    <xf numFmtId="165" fontId="10" fillId="0" borderId="4" xfId="1" applyNumberFormat="1" applyFont="1" applyFill="1" applyBorder="1" applyAlignment="1">
      <alignment horizontal="right" vertical="center"/>
    </xf>
    <xf numFmtId="164" fontId="10" fillId="4" borderId="4" xfId="2" applyNumberFormat="1" applyFont="1" applyFill="1" applyBorder="1" applyAlignment="1">
      <alignment horizontal="right" vertical="center"/>
    </xf>
    <xf numFmtId="0" fontId="4" fillId="4" borderId="4" xfId="0" applyFont="1" applyFill="1" applyBorder="1" applyAlignment="1">
      <alignment vertical="center"/>
    </xf>
    <xf numFmtId="0" fontId="10" fillId="4" borderId="4" xfId="0" applyFont="1" applyFill="1" applyBorder="1" applyAlignment="1">
      <alignment horizontal="left" vertical="center"/>
    </xf>
    <xf numFmtId="165" fontId="10" fillId="7" borderId="4" xfId="1" applyNumberFormat="1" applyFont="1" applyFill="1" applyBorder="1" applyAlignment="1">
      <alignment horizontal="right" vertical="center"/>
    </xf>
    <xf numFmtId="164" fontId="10" fillId="0" borderId="0" xfId="2" applyNumberFormat="1" applyFont="1" applyBorder="1" applyAlignment="1">
      <alignment horizontal="right" vertical="center"/>
    </xf>
    <xf numFmtId="0" fontId="15" fillId="5" borderId="4" xfId="0" applyFont="1" applyFill="1" applyBorder="1" applyAlignment="1">
      <alignment vertical="center"/>
    </xf>
    <xf numFmtId="164" fontId="10" fillId="5" borderId="4" xfId="2" applyNumberFormat="1" applyFont="1" applyFill="1" applyBorder="1" applyAlignment="1">
      <alignment horizontal="center" vertical="center"/>
    </xf>
    <xf numFmtId="164" fontId="10" fillId="7" borderId="4" xfId="0" applyNumberFormat="1" applyFont="1" applyFill="1" applyBorder="1" applyAlignment="1">
      <alignment horizontal="center" vertical="center"/>
    </xf>
    <xf numFmtId="164" fontId="9" fillId="5" borderId="4" xfId="2" applyNumberFormat="1" applyFont="1" applyFill="1" applyBorder="1" applyAlignment="1">
      <alignment horizontal="center" vertical="center"/>
    </xf>
    <xf numFmtId="165" fontId="9" fillId="0" borderId="4" xfId="1" applyNumberFormat="1" applyFont="1" applyFill="1" applyBorder="1" applyAlignment="1">
      <alignment horizontal="center" vertical="center"/>
    </xf>
    <xf numFmtId="165" fontId="10" fillId="5" borderId="4" xfId="1" applyNumberFormat="1" applyFont="1" applyFill="1" applyBorder="1" applyAlignment="1">
      <alignment horizontal="center" vertical="center"/>
    </xf>
    <xf numFmtId="164" fontId="7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9" fillId="0" borderId="4" xfId="2" applyNumberFormat="1" applyFont="1" applyFill="1" applyBorder="1" applyAlignment="1">
      <alignment horizontal="center" vertical="center"/>
    </xf>
    <xf numFmtId="165" fontId="12" fillId="4" borderId="4" xfId="1" applyNumberFormat="1" applyFont="1" applyFill="1" applyBorder="1" applyAlignment="1">
      <alignment horizontal="center" vertical="center"/>
    </xf>
    <xf numFmtId="165" fontId="10" fillId="3" borderId="4" xfId="1" applyNumberFormat="1" applyFont="1" applyFill="1" applyBorder="1" applyAlignment="1">
      <alignment horizontal="center" vertical="center"/>
    </xf>
    <xf numFmtId="16" fontId="9" fillId="0" borderId="4" xfId="0" applyNumberFormat="1" applyFont="1" applyBorder="1" applyAlignment="1">
      <alignment vertical="center" wrapText="1"/>
    </xf>
    <xf numFmtId="0" fontId="10" fillId="6" borderId="4" xfId="0" applyFont="1" applyFill="1" applyBorder="1" applyAlignment="1">
      <alignment vertical="center" shrinkToFit="1"/>
    </xf>
    <xf numFmtId="164" fontId="10" fillId="6" borderId="4" xfId="2" applyNumberFormat="1" applyFont="1" applyFill="1" applyBorder="1" applyAlignment="1">
      <alignment horizontal="center" vertical="center"/>
    </xf>
    <xf numFmtId="164" fontId="10" fillId="6" borderId="4" xfId="2" applyNumberFormat="1" applyFont="1" applyFill="1" applyBorder="1" applyAlignment="1">
      <alignment vertical="center"/>
    </xf>
    <xf numFmtId="164" fontId="9" fillId="6" borderId="4" xfId="2" applyNumberFormat="1" applyFont="1" applyFill="1" applyBorder="1" applyAlignment="1">
      <alignment vertical="center"/>
    </xf>
    <xf numFmtId="165" fontId="9" fillId="6" borderId="4" xfId="1" applyNumberFormat="1" applyFont="1" applyFill="1" applyBorder="1" applyAlignment="1">
      <alignment vertical="center" wrapText="1"/>
    </xf>
    <xf numFmtId="164" fontId="10" fillId="6" borderId="0" xfId="0" applyNumberFormat="1" applyFont="1" applyFill="1" applyBorder="1" applyAlignment="1">
      <alignment horizontal="center" vertical="center"/>
    </xf>
    <xf numFmtId="164" fontId="10" fillId="3" borderId="4" xfId="0" applyNumberFormat="1" applyFont="1" applyFill="1" applyBorder="1" applyAlignment="1">
      <alignment vertical="center"/>
    </xf>
    <xf numFmtId="164" fontId="10" fillId="6" borderId="0" xfId="2" applyNumberFormat="1" applyFont="1" applyFill="1" applyBorder="1" applyAlignment="1">
      <alignment horizontal="center" vertical="center"/>
    </xf>
    <xf numFmtId="164" fontId="9" fillId="3" borderId="4" xfId="2" applyNumberFormat="1" applyFont="1" applyFill="1" applyBorder="1" applyAlignment="1">
      <alignment horizontal="center" vertical="center"/>
    </xf>
    <xf numFmtId="164" fontId="9" fillId="9" borderId="4" xfId="2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4" fontId="7" fillId="0" borderId="5" xfId="2" applyNumberFormat="1" applyFont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/>
    </xf>
    <xf numFmtId="164" fontId="4" fillId="0" borderId="6" xfId="2" applyNumberFormat="1" applyFont="1" applyBorder="1" applyAlignment="1">
      <alignment vertical="center"/>
    </xf>
    <xf numFmtId="165" fontId="10" fillId="5" borderId="6" xfId="1" applyNumberFormat="1" applyFont="1" applyFill="1" applyBorder="1" applyAlignment="1">
      <alignment horizontal="center" vertical="center"/>
    </xf>
    <xf numFmtId="3" fontId="14" fillId="0" borderId="0" xfId="3" applyNumberFormat="1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164" fontId="10" fillId="2" borderId="4" xfId="4" applyNumberFormat="1" applyFont="1" applyFill="1" applyBorder="1" applyAlignment="1">
      <alignment horizontal="left" vertical="center"/>
    </xf>
    <xf numFmtId="164" fontId="10" fillId="3" borderId="4" xfId="4" applyNumberFormat="1" applyFont="1" applyFill="1" applyBorder="1" applyAlignment="1">
      <alignment vertical="center"/>
    </xf>
    <xf numFmtId="164" fontId="9" fillId="0" borderId="4" xfId="4" applyNumberFormat="1" applyFont="1" applyBorder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16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shrinkToFit="1"/>
    </xf>
    <xf numFmtId="0" fontId="10" fillId="6" borderId="4" xfId="0" applyFont="1" applyFill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16" fontId="9" fillId="0" borderId="4" xfId="0" applyNumberFormat="1" applyFont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164" fontId="10" fillId="8" borderId="4" xfId="2" applyNumberFormat="1" applyFont="1" applyFill="1" applyBorder="1" applyAlignment="1">
      <alignment horizontal="center" vertical="center"/>
    </xf>
    <xf numFmtId="164" fontId="9" fillId="8" borderId="4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top"/>
    </xf>
  </cellXfs>
  <cellStyles count="7">
    <cellStyle name="Ezres" xfId="4" builtinId="3"/>
    <cellStyle name="Ezres 2" xfId="6" xr:uid="{00000000-0005-0000-0000-000001000000}"/>
    <cellStyle name="Ezres 3" xfId="2" xr:uid="{00000000-0005-0000-0000-000002000000}"/>
    <cellStyle name="Normál" xfId="0" builtinId="0"/>
    <cellStyle name="Normál 2" xfId="5" xr:uid="{00000000-0005-0000-0000-000004000000}"/>
    <cellStyle name="Normál 3" xfId="3" xr:uid="{00000000-0005-0000-0000-000005000000}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7"/>
  <sheetViews>
    <sheetView zoomScale="58" zoomScaleNormal="58" zoomScaleSheetLayoutView="55" zoomScalePageLayoutView="55" workbookViewId="0">
      <selection activeCell="K3" sqref="K3"/>
    </sheetView>
  </sheetViews>
  <sheetFormatPr defaultRowHeight="18" x14ac:dyDescent="0.2"/>
  <cols>
    <col min="1" max="1" width="105.85546875" style="1" customWidth="1"/>
    <col min="2" max="2" width="31" style="2" customWidth="1"/>
    <col min="3" max="5" width="24.140625" style="2" hidden="1" customWidth="1"/>
    <col min="6" max="6" width="93.85546875" style="1" customWidth="1"/>
    <col min="7" max="7" width="27.85546875" style="2" customWidth="1"/>
    <col min="8" max="8" width="27.85546875" style="2" hidden="1" customWidth="1"/>
    <col min="9" max="10" width="24.140625" style="2" hidden="1" customWidth="1"/>
    <col min="11" max="11" width="10.42578125" style="3" customWidth="1"/>
    <col min="12" max="12" width="9.140625" style="3"/>
    <col min="13" max="15" width="0" style="3" hidden="1" customWidth="1"/>
    <col min="16" max="16" width="13.85546875" style="3" hidden="1" customWidth="1"/>
    <col min="17" max="19" width="11.7109375" style="3" hidden="1" customWidth="1"/>
    <col min="20" max="20" width="21.28515625" style="3" hidden="1" customWidth="1"/>
    <col min="21" max="256" width="9.140625" style="3"/>
    <col min="257" max="257" width="105.85546875" style="3" customWidth="1"/>
    <col min="258" max="258" width="24.140625" style="3" customWidth="1"/>
    <col min="259" max="261" width="0" style="3" hidden="1" customWidth="1"/>
    <col min="262" max="262" width="84.7109375" style="3" customWidth="1"/>
    <col min="263" max="263" width="27.85546875" style="3" customWidth="1"/>
    <col min="264" max="266" width="0" style="3" hidden="1" customWidth="1"/>
    <col min="267" max="267" width="10.42578125" style="3" customWidth="1"/>
    <col min="268" max="268" width="9.140625" style="3"/>
    <col min="269" max="276" width="0" style="3" hidden="1" customWidth="1"/>
    <col min="277" max="512" width="9.140625" style="3"/>
    <col min="513" max="513" width="105.85546875" style="3" customWidth="1"/>
    <col min="514" max="514" width="24.140625" style="3" customWidth="1"/>
    <col min="515" max="517" width="0" style="3" hidden="1" customWidth="1"/>
    <col min="518" max="518" width="84.7109375" style="3" customWidth="1"/>
    <col min="519" max="519" width="27.85546875" style="3" customWidth="1"/>
    <col min="520" max="522" width="0" style="3" hidden="1" customWidth="1"/>
    <col min="523" max="523" width="10.42578125" style="3" customWidth="1"/>
    <col min="524" max="524" width="9.140625" style="3"/>
    <col min="525" max="532" width="0" style="3" hidden="1" customWidth="1"/>
    <col min="533" max="768" width="9.140625" style="3"/>
    <col min="769" max="769" width="105.85546875" style="3" customWidth="1"/>
    <col min="770" max="770" width="24.140625" style="3" customWidth="1"/>
    <col min="771" max="773" width="0" style="3" hidden="1" customWidth="1"/>
    <col min="774" max="774" width="84.7109375" style="3" customWidth="1"/>
    <col min="775" max="775" width="27.85546875" style="3" customWidth="1"/>
    <col min="776" max="778" width="0" style="3" hidden="1" customWidth="1"/>
    <col min="779" max="779" width="10.42578125" style="3" customWidth="1"/>
    <col min="780" max="780" width="9.140625" style="3"/>
    <col min="781" max="788" width="0" style="3" hidden="1" customWidth="1"/>
    <col min="789" max="1024" width="9.140625" style="3"/>
    <col min="1025" max="1025" width="105.85546875" style="3" customWidth="1"/>
    <col min="1026" max="1026" width="24.140625" style="3" customWidth="1"/>
    <col min="1027" max="1029" width="0" style="3" hidden="1" customWidth="1"/>
    <col min="1030" max="1030" width="84.7109375" style="3" customWidth="1"/>
    <col min="1031" max="1031" width="27.85546875" style="3" customWidth="1"/>
    <col min="1032" max="1034" width="0" style="3" hidden="1" customWidth="1"/>
    <col min="1035" max="1035" width="10.42578125" style="3" customWidth="1"/>
    <col min="1036" max="1036" width="9.140625" style="3"/>
    <col min="1037" max="1044" width="0" style="3" hidden="1" customWidth="1"/>
    <col min="1045" max="1280" width="9.140625" style="3"/>
    <col min="1281" max="1281" width="105.85546875" style="3" customWidth="1"/>
    <col min="1282" max="1282" width="24.140625" style="3" customWidth="1"/>
    <col min="1283" max="1285" width="0" style="3" hidden="1" customWidth="1"/>
    <col min="1286" max="1286" width="84.7109375" style="3" customWidth="1"/>
    <col min="1287" max="1287" width="27.85546875" style="3" customWidth="1"/>
    <col min="1288" max="1290" width="0" style="3" hidden="1" customWidth="1"/>
    <col min="1291" max="1291" width="10.42578125" style="3" customWidth="1"/>
    <col min="1292" max="1292" width="9.140625" style="3"/>
    <col min="1293" max="1300" width="0" style="3" hidden="1" customWidth="1"/>
    <col min="1301" max="1536" width="9.140625" style="3"/>
    <col min="1537" max="1537" width="105.85546875" style="3" customWidth="1"/>
    <col min="1538" max="1538" width="24.140625" style="3" customWidth="1"/>
    <col min="1539" max="1541" width="0" style="3" hidden="1" customWidth="1"/>
    <col min="1542" max="1542" width="84.7109375" style="3" customWidth="1"/>
    <col min="1543" max="1543" width="27.85546875" style="3" customWidth="1"/>
    <col min="1544" max="1546" width="0" style="3" hidden="1" customWidth="1"/>
    <col min="1547" max="1547" width="10.42578125" style="3" customWidth="1"/>
    <col min="1548" max="1548" width="9.140625" style="3"/>
    <col min="1549" max="1556" width="0" style="3" hidden="1" customWidth="1"/>
    <col min="1557" max="1792" width="9.140625" style="3"/>
    <col min="1793" max="1793" width="105.85546875" style="3" customWidth="1"/>
    <col min="1794" max="1794" width="24.140625" style="3" customWidth="1"/>
    <col min="1795" max="1797" width="0" style="3" hidden="1" customWidth="1"/>
    <col min="1798" max="1798" width="84.7109375" style="3" customWidth="1"/>
    <col min="1799" max="1799" width="27.85546875" style="3" customWidth="1"/>
    <col min="1800" max="1802" width="0" style="3" hidden="1" customWidth="1"/>
    <col min="1803" max="1803" width="10.42578125" style="3" customWidth="1"/>
    <col min="1804" max="1804" width="9.140625" style="3"/>
    <col min="1805" max="1812" width="0" style="3" hidden="1" customWidth="1"/>
    <col min="1813" max="2048" width="9.140625" style="3"/>
    <col min="2049" max="2049" width="105.85546875" style="3" customWidth="1"/>
    <col min="2050" max="2050" width="24.140625" style="3" customWidth="1"/>
    <col min="2051" max="2053" width="0" style="3" hidden="1" customWidth="1"/>
    <col min="2054" max="2054" width="84.7109375" style="3" customWidth="1"/>
    <col min="2055" max="2055" width="27.85546875" style="3" customWidth="1"/>
    <col min="2056" max="2058" width="0" style="3" hidden="1" customWidth="1"/>
    <col min="2059" max="2059" width="10.42578125" style="3" customWidth="1"/>
    <col min="2060" max="2060" width="9.140625" style="3"/>
    <col min="2061" max="2068" width="0" style="3" hidden="1" customWidth="1"/>
    <col min="2069" max="2304" width="9.140625" style="3"/>
    <col min="2305" max="2305" width="105.85546875" style="3" customWidth="1"/>
    <col min="2306" max="2306" width="24.140625" style="3" customWidth="1"/>
    <col min="2307" max="2309" width="0" style="3" hidden="1" customWidth="1"/>
    <col min="2310" max="2310" width="84.7109375" style="3" customWidth="1"/>
    <col min="2311" max="2311" width="27.85546875" style="3" customWidth="1"/>
    <col min="2312" max="2314" width="0" style="3" hidden="1" customWidth="1"/>
    <col min="2315" max="2315" width="10.42578125" style="3" customWidth="1"/>
    <col min="2316" max="2316" width="9.140625" style="3"/>
    <col min="2317" max="2324" width="0" style="3" hidden="1" customWidth="1"/>
    <col min="2325" max="2560" width="9.140625" style="3"/>
    <col min="2561" max="2561" width="105.85546875" style="3" customWidth="1"/>
    <col min="2562" max="2562" width="24.140625" style="3" customWidth="1"/>
    <col min="2563" max="2565" width="0" style="3" hidden="1" customWidth="1"/>
    <col min="2566" max="2566" width="84.7109375" style="3" customWidth="1"/>
    <col min="2567" max="2567" width="27.85546875" style="3" customWidth="1"/>
    <col min="2568" max="2570" width="0" style="3" hidden="1" customWidth="1"/>
    <col min="2571" max="2571" width="10.42578125" style="3" customWidth="1"/>
    <col min="2572" max="2572" width="9.140625" style="3"/>
    <col min="2573" max="2580" width="0" style="3" hidden="1" customWidth="1"/>
    <col min="2581" max="2816" width="9.140625" style="3"/>
    <col min="2817" max="2817" width="105.85546875" style="3" customWidth="1"/>
    <col min="2818" max="2818" width="24.140625" style="3" customWidth="1"/>
    <col min="2819" max="2821" width="0" style="3" hidden="1" customWidth="1"/>
    <col min="2822" max="2822" width="84.7109375" style="3" customWidth="1"/>
    <col min="2823" max="2823" width="27.85546875" style="3" customWidth="1"/>
    <col min="2824" max="2826" width="0" style="3" hidden="1" customWidth="1"/>
    <col min="2827" max="2827" width="10.42578125" style="3" customWidth="1"/>
    <col min="2828" max="2828" width="9.140625" style="3"/>
    <col min="2829" max="2836" width="0" style="3" hidden="1" customWidth="1"/>
    <col min="2837" max="3072" width="9.140625" style="3"/>
    <col min="3073" max="3073" width="105.85546875" style="3" customWidth="1"/>
    <col min="3074" max="3074" width="24.140625" style="3" customWidth="1"/>
    <col min="3075" max="3077" width="0" style="3" hidden="1" customWidth="1"/>
    <col min="3078" max="3078" width="84.7109375" style="3" customWidth="1"/>
    <col min="3079" max="3079" width="27.85546875" style="3" customWidth="1"/>
    <col min="3080" max="3082" width="0" style="3" hidden="1" customWidth="1"/>
    <col min="3083" max="3083" width="10.42578125" style="3" customWidth="1"/>
    <col min="3084" max="3084" width="9.140625" style="3"/>
    <col min="3085" max="3092" width="0" style="3" hidden="1" customWidth="1"/>
    <col min="3093" max="3328" width="9.140625" style="3"/>
    <col min="3329" max="3329" width="105.85546875" style="3" customWidth="1"/>
    <col min="3330" max="3330" width="24.140625" style="3" customWidth="1"/>
    <col min="3331" max="3333" width="0" style="3" hidden="1" customWidth="1"/>
    <col min="3334" max="3334" width="84.7109375" style="3" customWidth="1"/>
    <col min="3335" max="3335" width="27.85546875" style="3" customWidth="1"/>
    <col min="3336" max="3338" width="0" style="3" hidden="1" customWidth="1"/>
    <col min="3339" max="3339" width="10.42578125" style="3" customWidth="1"/>
    <col min="3340" max="3340" width="9.140625" style="3"/>
    <col min="3341" max="3348" width="0" style="3" hidden="1" customWidth="1"/>
    <col min="3349" max="3584" width="9.140625" style="3"/>
    <col min="3585" max="3585" width="105.85546875" style="3" customWidth="1"/>
    <col min="3586" max="3586" width="24.140625" style="3" customWidth="1"/>
    <col min="3587" max="3589" width="0" style="3" hidden="1" customWidth="1"/>
    <col min="3590" max="3590" width="84.7109375" style="3" customWidth="1"/>
    <col min="3591" max="3591" width="27.85546875" style="3" customWidth="1"/>
    <col min="3592" max="3594" width="0" style="3" hidden="1" customWidth="1"/>
    <col min="3595" max="3595" width="10.42578125" style="3" customWidth="1"/>
    <col min="3596" max="3596" width="9.140625" style="3"/>
    <col min="3597" max="3604" width="0" style="3" hidden="1" customWidth="1"/>
    <col min="3605" max="3840" width="9.140625" style="3"/>
    <col min="3841" max="3841" width="105.85546875" style="3" customWidth="1"/>
    <col min="3842" max="3842" width="24.140625" style="3" customWidth="1"/>
    <col min="3843" max="3845" width="0" style="3" hidden="1" customWidth="1"/>
    <col min="3846" max="3846" width="84.7109375" style="3" customWidth="1"/>
    <col min="3847" max="3847" width="27.85546875" style="3" customWidth="1"/>
    <col min="3848" max="3850" width="0" style="3" hidden="1" customWidth="1"/>
    <col min="3851" max="3851" width="10.42578125" style="3" customWidth="1"/>
    <col min="3852" max="3852" width="9.140625" style="3"/>
    <col min="3853" max="3860" width="0" style="3" hidden="1" customWidth="1"/>
    <col min="3861" max="4096" width="9.140625" style="3"/>
    <col min="4097" max="4097" width="105.85546875" style="3" customWidth="1"/>
    <col min="4098" max="4098" width="24.140625" style="3" customWidth="1"/>
    <col min="4099" max="4101" width="0" style="3" hidden="1" customWidth="1"/>
    <col min="4102" max="4102" width="84.7109375" style="3" customWidth="1"/>
    <col min="4103" max="4103" width="27.85546875" style="3" customWidth="1"/>
    <col min="4104" max="4106" width="0" style="3" hidden="1" customWidth="1"/>
    <col min="4107" max="4107" width="10.42578125" style="3" customWidth="1"/>
    <col min="4108" max="4108" width="9.140625" style="3"/>
    <col min="4109" max="4116" width="0" style="3" hidden="1" customWidth="1"/>
    <col min="4117" max="4352" width="9.140625" style="3"/>
    <col min="4353" max="4353" width="105.85546875" style="3" customWidth="1"/>
    <col min="4354" max="4354" width="24.140625" style="3" customWidth="1"/>
    <col min="4355" max="4357" width="0" style="3" hidden="1" customWidth="1"/>
    <col min="4358" max="4358" width="84.7109375" style="3" customWidth="1"/>
    <col min="4359" max="4359" width="27.85546875" style="3" customWidth="1"/>
    <col min="4360" max="4362" width="0" style="3" hidden="1" customWidth="1"/>
    <col min="4363" max="4363" width="10.42578125" style="3" customWidth="1"/>
    <col min="4364" max="4364" width="9.140625" style="3"/>
    <col min="4365" max="4372" width="0" style="3" hidden="1" customWidth="1"/>
    <col min="4373" max="4608" width="9.140625" style="3"/>
    <col min="4609" max="4609" width="105.85546875" style="3" customWidth="1"/>
    <col min="4610" max="4610" width="24.140625" style="3" customWidth="1"/>
    <col min="4611" max="4613" width="0" style="3" hidden="1" customWidth="1"/>
    <col min="4614" max="4614" width="84.7109375" style="3" customWidth="1"/>
    <col min="4615" max="4615" width="27.85546875" style="3" customWidth="1"/>
    <col min="4616" max="4618" width="0" style="3" hidden="1" customWidth="1"/>
    <col min="4619" max="4619" width="10.42578125" style="3" customWidth="1"/>
    <col min="4620" max="4620" width="9.140625" style="3"/>
    <col min="4621" max="4628" width="0" style="3" hidden="1" customWidth="1"/>
    <col min="4629" max="4864" width="9.140625" style="3"/>
    <col min="4865" max="4865" width="105.85546875" style="3" customWidth="1"/>
    <col min="4866" max="4866" width="24.140625" style="3" customWidth="1"/>
    <col min="4867" max="4869" width="0" style="3" hidden="1" customWidth="1"/>
    <col min="4870" max="4870" width="84.7109375" style="3" customWidth="1"/>
    <col min="4871" max="4871" width="27.85546875" style="3" customWidth="1"/>
    <col min="4872" max="4874" width="0" style="3" hidden="1" customWidth="1"/>
    <col min="4875" max="4875" width="10.42578125" style="3" customWidth="1"/>
    <col min="4876" max="4876" width="9.140625" style="3"/>
    <col min="4877" max="4884" width="0" style="3" hidden="1" customWidth="1"/>
    <col min="4885" max="5120" width="9.140625" style="3"/>
    <col min="5121" max="5121" width="105.85546875" style="3" customWidth="1"/>
    <col min="5122" max="5122" width="24.140625" style="3" customWidth="1"/>
    <col min="5123" max="5125" width="0" style="3" hidden="1" customWidth="1"/>
    <col min="5126" max="5126" width="84.7109375" style="3" customWidth="1"/>
    <col min="5127" max="5127" width="27.85546875" style="3" customWidth="1"/>
    <col min="5128" max="5130" width="0" style="3" hidden="1" customWidth="1"/>
    <col min="5131" max="5131" width="10.42578125" style="3" customWidth="1"/>
    <col min="5132" max="5132" width="9.140625" style="3"/>
    <col min="5133" max="5140" width="0" style="3" hidden="1" customWidth="1"/>
    <col min="5141" max="5376" width="9.140625" style="3"/>
    <col min="5377" max="5377" width="105.85546875" style="3" customWidth="1"/>
    <col min="5378" max="5378" width="24.140625" style="3" customWidth="1"/>
    <col min="5379" max="5381" width="0" style="3" hidden="1" customWidth="1"/>
    <col min="5382" max="5382" width="84.7109375" style="3" customWidth="1"/>
    <col min="5383" max="5383" width="27.85546875" style="3" customWidth="1"/>
    <col min="5384" max="5386" width="0" style="3" hidden="1" customWidth="1"/>
    <col min="5387" max="5387" width="10.42578125" style="3" customWidth="1"/>
    <col min="5388" max="5388" width="9.140625" style="3"/>
    <col min="5389" max="5396" width="0" style="3" hidden="1" customWidth="1"/>
    <col min="5397" max="5632" width="9.140625" style="3"/>
    <col min="5633" max="5633" width="105.85546875" style="3" customWidth="1"/>
    <col min="5634" max="5634" width="24.140625" style="3" customWidth="1"/>
    <col min="5635" max="5637" width="0" style="3" hidden="1" customWidth="1"/>
    <col min="5638" max="5638" width="84.7109375" style="3" customWidth="1"/>
    <col min="5639" max="5639" width="27.85546875" style="3" customWidth="1"/>
    <col min="5640" max="5642" width="0" style="3" hidden="1" customWidth="1"/>
    <col min="5643" max="5643" width="10.42578125" style="3" customWidth="1"/>
    <col min="5644" max="5644" width="9.140625" style="3"/>
    <col min="5645" max="5652" width="0" style="3" hidden="1" customWidth="1"/>
    <col min="5653" max="5888" width="9.140625" style="3"/>
    <col min="5889" max="5889" width="105.85546875" style="3" customWidth="1"/>
    <col min="5890" max="5890" width="24.140625" style="3" customWidth="1"/>
    <col min="5891" max="5893" width="0" style="3" hidden="1" customWidth="1"/>
    <col min="5894" max="5894" width="84.7109375" style="3" customWidth="1"/>
    <col min="5895" max="5895" width="27.85546875" style="3" customWidth="1"/>
    <col min="5896" max="5898" width="0" style="3" hidden="1" customWidth="1"/>
    <col min="5899" max="5899" width="10.42578125" style="3" customWidth="1"/>
    <col min="5900" max="5900" width="9.140625" style="3"/>
    <col min="5901" max="5908" width="0" style="3" hidden="1" customWidth="1"/>
    <col min="5909" max="6144" width="9.140625" style="3"/>
    <col min="6145" max="6145" width="105.85546875" style="3" customWidth="1"/>
    <col min="6146" max="6146" width="24.140625" style="3" customWidth="1"/>
    <col min="6147" max="6149" width="0" style="3" hidden="1" customWidth="1"/>
    <col min="6150" max="6150" width="84.7109375" style="3" customWidth="1"/>
    <col min="6151" max="6151" width="27.85546875" style="3" customWidth="1"/>
    <col min="6152" max="6154" width="0" style="3" hidden="1" customWidth="1"/>
    <col min="6155" max="6155" width="10.42578125" style="3" customWidth="1"/>
    <col min="6156" max="6156" width="9.140625" style="3"/>
    <col min="6157" max="6164" width="0" style="3" hidden="1" customWidth="1"/>
    <col min="6165" max="6400" width="9.140625" style="3"/>
    <col min="6401" max="6401" width="105.85546875" style="3" customWidth="1"/>
    <col min="6402" max="6402" width="24.140625" style="3" customWidth="1"/>
    <col min="6403" max="6405" width="0" style="3" hidden="1" customWidth="1"/>
    <col min="6406" max="6406" width="84.7109375" style="3" customWidth="1"/>
    <col min="6407" max="6407" width="27.85546875" style="3" customWidth="1"/>
    <col min="6408" max="6410" width="0" style="3" hidden="1" customWidth="1"/>
    <col min="6411" max="6411" width="10.42578125" style="3" customWidth="1"/>
    <col min="6412" max="6412" width="9.140625" style="3"/>
    <col min="6413" max="6420" width="0" style="3" hidden="1" customWidth="1"/>
    <col min="6421" max="6656" width="9.140625" style="3"/>
    <col min="6657" max="6657" width="105.85546875" style="3" customWidth="1"/>
    <col min="6658" max="6658" width="24.140625" style="3" customWidth="1"/>
    <col min="6659" max="6661" width="0" style="3" hidden="1" customWidth="1"/>
    <col min="6662" max="6662" width="84.7109375" style="3" customWidth="1"/>
    <col min="6663" max="6663" width="27.85546875" style="3" customWidth="1"/>
    <col min="6664" max="6666" width="0" style="3" hidden="1" customWidth="1"/>
    <col min="6667" max="6667" width="10.42578125" style="3" customWidth="1"/>
    <col min="6668" max="6668" width="9.140625" style="3"/>
    <col min="6669" max="6676" width="0" style="3" hidden="1" customWidth="1"/>
    <col min="6677" max="6912" width="9.140625" style="3"/>
    <col min="6913" max="6913" width="105.85546875" style="3" customWidth="1"/>
    <col min="6914" max="6914" width="24.140625" style="3" customWidth="1"/>
    <col min="6915" max="6917" width="0" style="3" hidden="1" customWidth="1"/>
    <col min="6918" max="6918" width="84.7109375" style="3" customWidth="1"/>
    <col min="6919" max="6919" width="27.85546875" style="3" customWidth="1"/>
    <col min="6920" max="6922" width="0" style="3" hidden="1" customWidth="1"/>
    <col min="6923" max="6923" width="10.42578125" style="3" customWidth="1"/>
    <col min="6924" max="6924" width="9.140625" style="3"/>
    <col min="6925" max="6932" width="0" style="3" hidden="1" customWidth="1"/>
    <col min="6933" max="7168" width="9.140625" style="3"/>
    <col min="7169" max="7169" width="105.85546875" style="3" customWidth="1"/>
    <col min="7170" max="7170" width="24.140625" style="3" customWidth="1"/>
    <col min="7171" max="7173" width="0" style="3" hidden="1" customWidth="1"/>
    <col min="7174" max="7174" width="84.7109375" style="3" customWidth="1"/>
    <col min="7175" max="7175" width="27.85546875" style="3" customWidth="1"/>
    <col min="7176" max="7178" width="0" style="3" hidden="1" customWidth="1"/>
    <col min="7179" max="7179" width="10.42578125" style="3" customWidth="1"/>
    <col min="7180" max="7180" width="9.140625" style="3"/>
    <col min="7181" max="7188" width="0" style="3" hidden="1" customWidth="1"/>
    <col min="7189" max="7424" width="9.140625" style="3"/>
    <col min="7425" max="7425" width="105.85546875" style="3" customWidth="1"/>
    <col min="7426" max="7426" width="24.140625" style="3" customWidth="1"/>
    <col min="7427" max="7429" width="0" style="3" hidden="1" customWidth="1"/>
    <col min="7430" max="7430" width="84.7109375" style="3" customWidth="1"/>
    <col min="7431" max="7431" width="27.85546875" style="3" customWidth="1"/>
    <col min="7432" max="7434" width="0" style="3" hidden="1" customWidth="1"/>
    <col min="7435" max="7435" width="10.42578125" style="3" customWidth="1"/>
    <col min="7436" max="7436" width="9.140625" style="3"/>
    <col min="7437" max="7444" width="0" style="3" hidden="1" customWidth="1"/>
    <col min="7445" max="7680" width="9.140625" style="3"/>
    <col min="7681" max="7681" width="105.85546875" style="3" customWidth="1"/>
    <col min="7682" max="7682" width="24.140625" style="3" customWidth="1"/>
    <col min="7683" max="7685" width="0" style="3" hidden="1" customWidth="1"/>
    <col min="7686" max="7686" width="84.7109375" style="3" customWidth="1"/>
    <col min="7687" max="7687" width="27.85546875" style="3" customWidth="1"/>
    <col min="7688" max="7690" width="0" style="3" hidden="1" customWidth="1"/>
    <col min="7691" max="7691" width="10.42578125" style="3" customWidth="1"/>
    <col min="7692" max="7692" width="9.140625" style="3"/>
    <col min="7693" max="7700" width="0" style="3" hidden="1" customWidth="1"/>
    <col min="7701" max="7936" width="9.140625" style="3"/>
    <col min="7937" max="7937" width="105.85546875" style="3" customWidth="1"/>
    <col min="7938" max="7938" width="24.140625" style="3" customWidth="1"/>
    <col min="7939" max="7941" width="0" style="3" hidden="1" customWidth="1"/>
    <col min="7942" max="7942" width="84.7109375" style="3" customWidth="1"/>
    <col min="7943" max="7943" width="27.85546875" style="3" customWidth="1"/>
    <col min="7944" max="7946" width="0" style="3" hidden="1" customWidth="1"/>
    <col min="7947" max="7947" width="10.42578125" style="3" customWidth="1"/>
    <col min="7948" max="7948" width="9.140625" style="3"/>
    <col min="7949" max="7956" width="0" style="3" hidden="1" customWidth="1"/>
    <col min="7957" max="8192" width="9.140625" style="3"/>
    <col min="8193" max="8193" width="105.85546875" style="3" customWidth="1"/>
    <col min="8194" max="8194" width="24.140625" style="3" customWidth="1"/>
    <col min="8195" max="8197" width="0" style="3" hidden="1" customWidth="1"/>
    <col min="8198" max="8198" width="84.7109375" style="3" customWidth="1"/>
    <col min="8199" max="8199" width="27.85546875" style="3" customWidth="1"/>
    <col min="8200" max="8202" width="0" style="3" hidden="1" customWidth="1"/>
    <col min="8203" max="8203" width="10.42578125" style="3" customWidth="1"/>
    <col min="8204" max="8204" width="9.140625" style="3"/>
    <col min="8205" max="8212" width="0" style="3" hidden="1" customWidth="1"/>
    <col min="8213" max="8448" width="9.140625" style="3"/>
    <col min="8449" max="8449" width="105.85546875" style="3" customWidth="1"/>
    <col min="8450" max="8450" width="24.140625" style="3" customWidth="1"/>
    <col min="8451" max="8453" width="0" style="3" hidden="1" customWidth="1"/>
    <col min="8454" max="8454" width="84.7109375" style="3" customWidth="1"/>
    <col min="8455" max="8455" width="27.85546875" style="3" customWidth="1"/>
    <col min="8456" max="8458" width="0" style="3" hidden="1" customWidth="1"/>
    <col min="8459" max="8459" width="10.42578125" style="3" customWidth="1"/>
    <col min="8460" max="8460" width="9.140625" style="3"/>
    <col min="8461" max="8468" width="0" style="3" hidden="1" customWidth="1"/>
    <col min="8469" max="8704" width="9.140625" style="3"/>
    <col min="8705" max="8705" width="105.85546875" style="3" customWidth="1"/>
    <col min="8706" max="8706" width="24.140625" style="3" customWidth="1"/>
    <col min="8707" max="8709" width="0" style="3" hidden="1" customWidth="1"/>
    <col min="8710" max="8710" width="84.7109375" style="3" customWidth="1"/>
    <col min="8711" max="8711" width="27.85546875" style="3" customWidth="1"/>
    <col min="8712" max="8714" width="0" style="3" hidden="1" customWidth="1"/>
    <col min="8715" max="8715" width="10.42578125" style="3" customWidth="1"/>
    <col min="8716" max="8716" width="9.140625" style="3"/>
    <col min="8717" max="8724" width="0" style="3" hidden="1" customWidth="1"/>
    <col min="8725" max="8960" width="9.140625" style="3"/>
    <col min="8961" max="8961" width="105.85546875" style="3" customWidth="1"/>
    <col min="8962" max="8962" width="24.140625" style="3" customWidth="1"/>
    <col min="8963" max="8965" width="0" style="3" hidden="1" customWidth="1"/>
    <col min="8966" max="8966" width="84.7109375" style="3" customWidth="1"/>
    <col min="8967" max="8967" width="27.85546875" style="3" customWidth="1"/>
    <col min="8968" max="8970" width="0" style="3" hidden="1" customWidth="1"/>
    <col min="8971" max="8971" width="10.42578125" style="3" customWidth="1"/>
    <col min="8972" max="8972" width="9.140625" style="3"/>
    <col min="8973" max="8980" width="0" style="3" hidden="1" customWidth="1"/>
    <col min="8981" max="9216" width="9.140625" style="3"/>
    <col min="9217" max="9217" width="105.85546875" style="3" customWidth="1"/>
    <col min="9218" max="9218" width="24.140625" style="3" customWidth="1"/>
    <col min="9219" max="9221" width="0" style="3" hidden="1" customWidth="1"/>
    <col min="9222" max="9222" width="84.7109375" style="3" customWidth="1"/>
    <col min="9223" max="9223" width="27.85546875" style="3" customWidth="1"/>
    <col min="9224" max="9226" width="0" style="3" hidden="1" customWidth="1"/>
    <col min="9227" max="9227" width="10.42578125" style="3" customWidth="1"/>
    <col min="9228" max="9228" width="9.140625" style="3"/>
    <col min="9229" max="9236" width="0" style="3" hidden="1" customWidth="1"/>
    <col min="9237" max="9472" width="9.140625" style="3"/>
    <col min="9473" max="9473" width="105.85546875" style="3" customWidth="1"/>
    <col min="9474" max="9474" width="24.140625" style="3" customWidth="1"/>
    <col min="9475" max="9477" width="0" style="3" hidden="1" customWidth="1"/>
    <col min="9478" max="9478" width="84.7109375" style="3" customWidth="1"/>
    <col min="9479" max="9479" width="27.85546875" style="3" customWidth="1"/>
    <col min="9480" max="9482" width="0" style="3" hidden="1" customWidth="1"/>
    <col min="9483" max="9483" width="10.42578125" style="3" customWidth="1"/>
    <col min="9484" max="9484" width="9.140625" style="3"/>
    <col min="9485" max="9492" width="0" style="3" hidden="1" customWidth="1"/>
    <col min="9493" max="9728" width="9.140625" style="3"/>
    <col min="9729" max="9729" width="105.85546875" style="3" customWidth="1"/>
    <col min="9730" max="9730" width="24.140625" style="3" customWidth="1"/>
    <col min="9731" max="9733" width="0" style="3" hidden="1" customWidth="1"/>
    <col min="9734" max="9734" width="84.7109375" style="3" customWidth="1"/>
    <col min="9735" max="9735" width="27.85546875" style="3" customWidth="1"/>
    <col min="9736" max="9738" width="0" style="3" hidden="1" customWidth="1"/>
    <col min="9739" max="9739" width="10.42578125" style="3" customWidth="1"/>
    <col min="9740" max="9740" width="9.140625" style="3"/>
    <col min="9741" max="9748" width="0" style="3" hidden="1" customWidth="1"/>
    <col min="9749" max="9984" width="9.140625" style="3"/>
    <col min="9985" max="9985" width="105.85546875" style="3" customWidth="1"/>
    <col min="9986" max="9986" width="24.140625" style="3" customWidth="1"/>
    <col min="9987" max="9989" width="0" style="3" hidden="1" customWidth="1"/>
    <col min="9990" max="9990" width="84.7109375" style="3" customWidth="1"/>
    <col min="9991" max="9991" width="27.85546875" style="3" customWidth="1"/>
    <col min="9992" max="9994" width="0" style="3" hidden="1" customWidth="1"/>
    <col min="9995" max="9995" width="10.42578125" style="3" customWidth="1"/>
    <col min="9996" max="9996" width="9.140625" style="3"/>
    <col min="9997" max="10004" width="0" style="3" hidden="1" customWidth="1"/>
    <col min="10005" max="10240" width="9.140625" style="3"/>
    <col min="10241" max="10241" width="105.85546875" style="3" customWidth="1"/>
    <col min="10242" max="10242" width="24.140625" style="3" customWidth="1"/>
    <col min="10243" max="10245" width="0" style="3" hidden="1" customWidth="1"/>
    <col min="10246" max="10246" width="84.7109375" style="3" customWidth="1"/>
    <col min="10247" max="10247" width="27.85546875" style="3" customWidth="1"/>
    <col min="10248" max="10250" width="0" style="3" hidden="1" customWidth="1"/>
    <col min="10251" max="10251" width="10.42578125" style="3" customWidth="1"/>
    <col min="10252" max="10252" width="9.140625" style="3"/>
    <col min="10253" max="10260" width="0" style="3" hidden="1" customWidth="1"/>
    <col min="10261" max="10496" width="9.140625" style="3"/>
    <col min="10497" max="10497" width="105.85546875" style="3" customWidth="1"/>
    <col min="10498" max="10498" width="24.140625" style="3" customWidth="1"/>
    <col min="10499" max="10501" width="0" style="3" hidden="1" customWidth="1"/>
    <col min="10502" max="10502" width="84.7109375" style="3" customWidth="1"/>
    <col min="10503" max="10503" width="27.85546875" style="3" customWidth="1"/>
    <col min="10504" max="10506" width="0" style="3" hidden="1" customWidth="1"/>
    <col min="10507" max="10507" width="10.42578125" style="3" customWidth="1"/>
    <col min="10508" max="10508" width="9.140625" style="3"/>
    <col min="10509" max="10516" width="0" style="3" hidden="1" customWidth="1"/>
    <col min="10517" max="10752" width="9.140625" style="3"/>
    <col min="10753" max="10753" width="105.85546875" style="3" customWidth="1"/>
    <col min="10754" max="10754" width="24.140625" style="3" customWidth="1"/>
    <col min="10755" max="10757" width="0" style="3" hidden="1" customWidth="1"/>
    <col min="10758" max="10758" width="84.7109375" style="3" customWidth="1"/>
    <col min="10759" max="10759" width="27.85546875" style="3" customWidth="1"/>
    <col min="10760" max="10762" width="0" style="3" hidden="1" customWidth="1"/>
    <col min="10763" max="10763" width="10.42578125" style="3" customWidth="1"/>
    <col min="10764" max="10764" width="9.140625" style="3"/>
    <col min="10765" max="10772" width="0" style="3" hidden="1" customWidth="1"/>
    <col min="10773" max="11008" width="9.140625" style="3"/>
    <col min="11009" max="11009" width="105.85546875" style="3" customWidth="1"/>
    <col min="11010" max="11010" width="24.140625" style="3" customWidth="1"/>
    <col min="11011" max="11013" width="0" style="3" hidden="1" customWidth="1"/>
    <col min="11014" max="11014" width="84.7109375" style="3" customWidth="1"/>
    <col min="11015" max="11015" width="27.85546875" style="3" customWidth="1"/>
    <col min="11016" max="11018" width="0" style="3" hidden="1" customWidth="1"/>
    <col min="11019" max="11019" width="10.42578125" style="3" customWidth="1"/>
    <col min="11020" max="11020" width="9.140625" style="3"/>
    <col min="11021" max="11028" width="0" style="3" hidden="1" customWidth="1"/>
    <col min="11029" max="11264" width="9.140625" style="3"/>
    <col min="11265" max="11265" width="105.85546875" style="3" customWidth="1"/>
    <col min="11266" max="11266" width="24.140625" style="3" customWidth="1"/>
    <col min="11267" max="11269" width="0" style="3" hidden="1" customWidth="1"/>
    <col min="11270" max="11270" width="84.7109375" style="3" customWidth="1"/>
    <col min="11271" max="11271" width="27.85546875" style="3" customWidth="1"/>
    <col min="11272" max="11274" width="0" style="3" hidden="1" customWidth="1"/>
    <col min="11275" max="11275" width="10.42578125" style="3" customWidth="1"/>
    <col min="11276" max="11276" width="9.140625" style="3"/>
    <col min="11277" max="11284" width="0" style="3" hidden="1" customWidth="1"/>
    <col min="11285" max="11520" width="9.140625" style="3"/>
    <col min="11521" max="11521" width="105.85546875" style="3" customWidth="1"/>
    <col min="11522" max="11522" width="24.140625" style="3" customWidth="1"/>
    <col min="11523" max="11525" width="0" style="3" hidden="1" customWidth="1"/>
    <col min="11526" max="11526" width="84.7109375" style="3" customWidth="1"/>
    <col min="11527" max="11527" width="27.85546875" style="3" customWidth="1"/>
    <col min="11528" max="11530" width="0" style="3" hidden="1" customWidth="1"/>
    <col min="11531" max="11531" width="10.42578125" style="3" customWidth="1"/>
    <col min="11532" max="11532" width="9.140625" style="3"/>
    <col min="11533" max="11540" width="0" style="3" hidden="1" customWidth="1"/>
    <col min="11541" max="11776" width="9.140625" style="3"/>
    <col min="11777" max="11777" width="105.85546875" style="3" customWidth="1"/>
    <col min="11778" max="11778" width="24.140625" style="3" customWidth="1"/>
    <col min="11779" max="11781" width="0" style="3" hidden="1" customWidth="1"/>
    <col min="11782" max="11782" width="84.7109375" style="3" customWidth="1"/>
    <col min="11783" max="11783" width="27.85546875" style="3" customWidth="1"/>
    <col min="11784" max="11786" width="0" style="3" hidden="1" customWidth="1"/>
    <col min="11787" max="11787" width="10.42578125" style="3" customWidth="1"/>
    <col min="11788" max="11788" width="9.140625" style="3"/>
    <col min="11789" max="11796" width="0" style="3" hidden="1" customWidth="1"/>
    <col min="11797" max="12032" width="9.140625" style="3"/>
    <col min="12033" max="12033" width="105.85546875" style="3" customWidth="1"/>
    <col min="12034" max="12034" width="24.140625" style="3" customWidth="1"/>
    <col min="12035" max="12037" width="0" style="3" hidden="1" customWidth="1"/>
    <col min="12038" max="12038" width="84.7109375" style="3" customWidth="1"/>
    <col min="12039" max="12039" width="27.85546875" style="3" customWidth="1"/>
    <col min="12040" max="12042" width="0" style="3" hidden="1" customWidth="1"/>
    <col min="12043" max="12043" width="10.42578125" style="3" customWidth="1"/>
    <col min="12044" max="12044" width="9.140625" style="3"/>
    <col min="12045" max="12052" width="0" style="3" hidden="1" customWidth="1"/>
    <col min="12053" max="12288" width="9.140625" style="3"/>
    <col min="12289" max="12289" width="105.85546875" style="3" customWidth="1"/>
    <col min="12290" max="12290" width="24.140625" style="3" customWidth="1"/>
    <col min="12291" max="12293" width="0" style="3" hidden="1" customWidth="1"/>
    <col min="12294" max="12294" width="84.7109375" style="3" customWidth="1"/>
    <col min="12295" max="12295" width="27.85546875" style="3" customWidth="1"/>
    <col min="12296" max="12298" width="0" style="3" hidden="1" customWidth="1"/>
    <col min="12299" max="12299" width="10.42578125" style="3" customWidth="1"/>
    <col min="12300" max="12300" width="9.140625" style="3"/>
    <col min="12301" max="12308" width="0" style="3" hidden="1" customWidth="1"/>
    <col min="12309" max="12544" width="9.140625" style="3"/>
    <col min="12545" max="12545" width="105.85546875" style="3" customWidth="1"/>
    <col min="12546" max="12546" width="24.140625" style="3" customWidth="1"/>
    <col min="12547" max="12549" width="0" style="3" hidden="1" customWidth="1"/>
    <col min="12550" max="12550" width="84.7109375" style="3" customWidth="1"/>
    <col min="12551" max="12551" width="27.85546875" style="3" customWidth="1"/>
    <col min="12552" max="12554" width="0" style="3" hidden="1" customWidth="1"/>
    <col min="12555" max="12555" width="10.42578125" style="3" customWidth="1"/>
    <col min="12556" max="12556" width="9.140625" style="3"/>
    <col min="12557" max="12564" width="0" style="3" hidden="1" customWidth="1"/>
    <col min="12565" max="12800" width="9.140625" style="3"/>
    <col min="12801" max="12801" width="105.85546875" style="3" customWidth="1"/>
    <col min="12802" max="12802" width="24.140625" style="3" customWidth="1"/>
    <col min="12803" max="12805" width="0" style="3" hidden="1" customWidth="1"/>
    <col min="12806" max="12806" width="84.7109375" style="3" customWidth="1"/>
    <col min="12807" max="12807" width="27.85546875" style="3" customWidth="1"/>
    <col min="12808" max="12810" width="0" style="3" hidden="1" customWidth="1"/>
    <col min="12811" max="12811" width="10.42578125" style="3" customWidth="1"/>
    <col min="12812" max="12812" width="9.140625" style="3"/>
    <col min="12813" max="12820" width="0" style="3" hidden="1" customWidth="1"/>
    <col min="12821" max="13056" width="9.140625" style="3"/>
    <col min="13057" max="13057" width="105.85546875" style="3" customWidth="1"/>
    <col min="13058" max="13058" width="24.140625" style="3" customWidth="1"/>
    <col min="13059" max="13061" width="0" style="3" hidden="1" customWidth="1"/>
    <col min="13062" max="13062" width="84.7109375" style="3" customWidth="1"/>
    <col min="13063" max="13063" width="27.85546875" style="3" customWidth="1"/>
    <col min="13064" max="13066" width="0" style="3" hidden="1" customWidth="1"/>
    <col min="13067" max="13067" width="10.42578125" style="3" customWidth="1"/>
    <col min="13068" max="13068" width="9.140625" style="3"/>
    <col min="13069" max="13076" width="0" style="3" hidden="1" customWidth="1"/>
    <col min="13077" max="13312" width="9.140625" style="3"/>
    <col min="13313" max="13313" width="105.85546875" style="3" customWidth="1"/>
    <col min="13314" max="13314" width="24.140625" style="3" customWidth="1"/>
    <col min="13315" max="13317" width="0" style="3" hidden="1" customWidth="1"/>
    <col min="13318" max="13318" width="84.7109375" style="3" customWidth="1"/>
    <col min="13319" max="13319" width="27.85546875" style="3" customWidth="1"/>
    <col min="13320" max="13322" width="0" style="3" hidden="1" customWidth="1"/>
    <col min="13323" max="13323" width="10.42578125" style="3" customWidth="1"/>
    <col min="13324" max="13324" width="9.140625" style="3"/>
    <col min="13325" max="13332" width="0" style="3" hidden="1" customWidth="1"/>
    <col min="13333" max="13568" width="9.140625" style="3"/>
    <col min="13569" max="13569" width="105.85546875" style="3" customWidth="1"/>
    <col min="13570" max="13570" width="24.140625" style="3" customWidth="1"/>
    <col min="13571" max="13573" width="0" style="3" hidden="1" customWidth="1"/>
    <col min="13574" max="13574" width="84.7109375" style="3" customWidth="1"/>
    <col min="13575" max="13575" width="27.85546875" style="3" customWidth="1"/>
    <col min="13576" max="13578" width="0" style="3" hidden="1" customWidth="1"/>
    <col min="13579" max="13579" width="10.42578125" style="3" customWidth="1"/>
    <col min="13580" max="13580" width="9.140625" style="3"/>
    <col min="13581" max="13588" width="0" style="3" hidden="1" customWidth="1"/>
    <col min="13589" max="13824" width="9.140625" style="3"/>
    <col min="13825" max="13825" width="105.85546875" style="3" customWidth="1"/>
    <col min="13826" max="13826" width="24.140625" style="3" customWidth="1"/>
    <col min="13827" max="13829" width="0" style="3" hidden="1" customWidth="1"/>
    <col min="13830" max="13830" width="84.7109375" style="3" customWidth="1"/>
    <col min="13831" max="13831" width="27.85546875" style="3" customWidth="1"/>
    <col min="13832" max="13834" width="0" style="3" hidden="1" customWidth="1"/>
    <col min="13835" max="13835" width="10.42578125" style="3" customWidth="1"/>
    <col min="13836" max="13836" width="9.140625" style="3"/>
    <col min="13837" max="13844" width="0" style="3" hidden="1" customWidth="1"/>
    <col min="13845" max="14080" width="9.140625" style="3"/>
    <col min="14081" max="14081" width="105.85546875" style="3" customWidth="1"/>
    <col min="14082" max="14082" width="24.140625" style="3" customWidth="1"/>
    <col min="14083" max="14085" width="0" style="3" hidden="1" customWidth="1"/>
    <col min="14086" max="14086" width="84.7109375" style="3" customWidth="1"/>
    <col min="14087" max="14087" width="27.85546875" style="3" customWidth="1"/>
    <col min="14088" max="14090" width="0" style="3" hidden="1" customWidth="1"/>
    <col min="14091" max="14091" width="10.42578125" style="3" customWidth="1"/>
    <col min="14092" max="14092" width="9.140625" style="3"/>
    <col min="14093" max="14100" width="0" style="3" hidden="1" customWidth="1"/>
    <col min="14101" max="14336" width="9.140625" style="3"/>
    <col min="14337" max="14337" width="105.85546875" style="3" customWidth="1"/>
    <col min="14338" max="14338" width="24.140625" style="3" customWidth="1"/>
    <col min="14339" max="14341" width="0" style="3" hidden="1" customWidth="1"/>
    <col min="14342" max="14342" width="84.7109375" style="3" customWidth="1"/>
    <col min="14343" max="14343" width="27.85546875" style="3" customWidth="1"/>
    <col min="14344" max="14346" width="0" style="3" hidden="1" customWidth="1"/>
    <col min="14347" max="14347" width="10.42578125" style="3" customWidth="1"/>
    <col min="14348" max="14348" width="9.140625" style="3"/>
    <col min="14349" max="14356" width="0" style="3" hidden="1" customWidth="1"/>
    <col min="14357" max="14592" width="9.140625" style="3"/>
    <col min="14593" max="14593" width="105.85546875" style="3" customWidth="1"/>
    <col min="14594" max="14594" width="24.140625" style="3" customWidth="1"/>
    <col min="14595" max="14597" width="0" style="3" hidden="1" customWidth="1"/>
    <col min="14598" max="14598" width="84.7109375" style="3" customWidth="1"/>
    <col min="14599" max="14599" width="27.85546875" style="3" customWidth="1"/>
    <col min="14600" max="14602" width="0" style="3" hidden="1" customWidth="1"/>
    <col min="14603" max="14603" width="10.42578125" style="3" customWidth="1"/>
    <col min="14604" max="14604" width="9.140625" style="3"/>
    <col min="14605" max="14612" width="0" style="3" hidden="1" customWidth="1"/>
    <col min="14613" max="14848" width="9.140625" style="3"/>
    <col min="14849" max="14849" width="105.85546875" style="3" customWidth="1"/>
    <col min="14850" max="14850" width="24.140625" style="3" customWidth="1"/>
    <col min="14851" max="14853" width="0" style="3" hidden="1" customWidth="1"/>
    <col min="14854" max="14854" width="84.7109375" style="3" customWidth="1"/>
    <col min="14855" max="14855" width="27.85546875" style="3" customWidth="1"/>
    <col min="14856" max="14858" width="0" style="3" hidden="1" customWidth="1"/>
    <col min="14859" max="14859" width="10.42578125" style="3" customWidth="1"/>
    <col min="14860" max="14860" width="9.140625" style="3"/>
    <col min="14861" max="14868" width="0" style="3" hidden="1" customWidth="1"/>
    <col min="14869" max="15104" width="9.140625" style="3"/>
    <col min="15105" max="15105" width="105.85546875" style="3" customWidth="1"/>
    <col min="15106" max="15106" width="24.140625" style="3" customWidth="1"/>
    <col min="15107" max="15109" width="0" style="3" hidden="1" customWidth="1"/>
    <col min="15110" max="15110" width="84.7109375" style="3" customWidth="1"/>
    <col min="15111" max="15111" width="27.85546875" style="3" customWidth="1"/>
    <col min="15112" max="15114" width="0" style="3" hidden="1" customWidth="1"/>
    <col min="15115" max="15115" width="10.42578125" style="3" customWidth="1"/>
    <col min="15116" max="15116" width="9.140625" style="3"/>
    <col min="15117" max="15124" width="0" style="3" hidden="1" customWidth="1"/>
    <col min="15125" max="15360" width="9.140625" style="3"/>
    <col min="15361" max="15361" width="105.85546875" style="3" customWidth="1"/>
    <col min="15362" max="15362" width="24.140625" style="3" customWidth="1"/>
    <col min="15363" max="15365" width="0" style="3" hidden="1" customWidth="1"/>
    <col min="15366" max="15366" width="84.7109375" style="3" customWidth="1"/>
    <col min="15367" max="15367" width="27.85546875" style="3" customWidth="1"/>
    <col min="15368" max="15370" width="0" style="3" hidden="1" customWidth="1"/>
    <col min="15371" max="15371" width="10.42578125" style="3" customWidth="1"/>
    <col min="15372" max="15372" width="9.140625" style="3"/>
    <col min="15373" max="15380" width="0" style="3" hidden="1" customWidth="1"/>
    <col min="15381" max="15616" width="9.140625" style="3"/>
    <col min="15617" max="15617" width="105.85546875" style="3" customWidth="1"/>
    <col min="15618" max="15618" width="24.140625" style="3" customWidth="1"/>
    <col min="15619" max="15621" width="0" style="3" hidden="1" customWidth="1"/>
    <col min="15622" max="15622" width="84.7109375" style="3" customWidth="1"/>
    <col min="15623" max="15623" width="27.85546875" style="3" customWidth="1"/>
    <col min="15624" max="15626" width="0" style="3" hidden="1" customWidth="1"/>
    <col min="15627" max="15627" width="10.42578125" style="3" customWidth="1"/>
    <col min="15628" max="15628" width="9.140625" style="3"/>
    <col min="15629" max="15636" width="0" style="3" hidden="1" customWidth="1"/>
    <col min="15637" max="15872" width="9.140625" style="3"/>
    <col min="15873" max="15873" width="105.85546875" style="3" customWidth="1"/>
    <col min="15874" max="15874" width="24.140625" style="3" customWidth="1"/>
    <col min="15875" max="15877" width="0" style="3" hidden="1" customWidth="1"/>
    <col min="15878" max="15878" width="84.7109375" style="3" customWidth="1"/>
    <col min="15879" max="15879" width="27.85546875" style="3" customWidth="1"/>
    <col min="15880" max="15882" width="0" style="3" hidden="1" customWidth="1"/>
    <col min="15883" max="15883" width="10.42578125" style="3" customWidth="1"/>
    <col min="15884" max="15884" width="9.140625" style="3"/>
    <col min="15885" max="15892" width="0" style="3" hidden="1" customWidth="1"/>
    <col min="15893" max="16128" width="9.140625" style="3"/>
    <col min="16129" max="16129" width="105.85546875" style="3" customWidth="1"/>
    <col min="16130" max="16130" width="24.140625" style="3" customWidth="1"/>
    <col min="16131" max="16133" width="0" style="3" hidden="1" customWidth="1"/>
    <col min="16134" max="16134" width="84.7109375" style="3" customWidth="1"/>
    <col min="16135" max="16135" width="27.85546875" style="3" customWidth="1"/>
    <col min="16136" max="16138" width="0" style="3" hidden="1" customWidth="1"/>
    <col min="16139" max="16139" width="10.42578125" style="3" customWidth="1"/>
    <col min="16140" max="16140" width="9.140625" style="3"/>
    <col min="16141" max="16148" width="0" style="3" hidden="1" customWidth="1"/>
    <col min="16149" max="16384" width="9.140625" style="3"/>
  </cols>
  <sheetData>
    <row r="1" spans="1:20" ht="18" customHeight="1" x14ac:dyDescent="0.2">
      <c r="F1" s="119" t="s">
        <v>95</v>
      </c>
    </row>
    <row r="2" spans="1:20" s="4" customFormat="1" ht="27" customHeight="1" x14ac:dyDescent="0.2">
      <c r="A2" s="122" t="s">
        <v>70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20" ht="48" customHeight="1" x14ac:dyDescent="0.2">
      <c r="G3" s="5" t="s">
        <v>57</v>
      </c>
    </row>
    <row r="4" spans="1:20" s="4" customFormat="1" ht="30.75" customHeight="1" x14ac:dyDescent="0.2">
      <c r="A4" s="123" t="s">
        <v>0</v>
      </c>
      <c r="B4" s="124"/>
      <c r="C4" s="124"/>
      <c r="D4" s="124"/>
      <c r="E4" s="125"/>
      <c r="F4" s="126" t="s">
        <v>1</v>
      </c>
      <c r="G4" s="126"/>
      <c r="H4" s="126"/>
      <c r="I4" s="126"/>
      <c r="J4" s="126"/>
    </row>
    <row r="5" spans="1:20" ht="61.5" customHeight="1" x14ac:dyDescent="0.2">
      <c r="A5" s="6" t="s">
        <v>2</v>
      </c>
      <c r="B5" s="7" t="s">
        <v>58</v>
      </c>
      <c r="C5" s="7" t="s">
        <v>4</v>
      </c>
      <c r="D5" s="7" t="s">
        <v>5</v>
      </c>
      <c r="E5" s="7" t="s">
        <v>6</v>
      </c>
      <c r="F5" s="6" t="s">
        <v>2</v>
      </c>
      <c r="G5" s="7" t="s">
        <v>61</v>
      </c>
      <c r="H5" s="7" t="s">
        <v>4</v>
      </c>
      <c r="I5" s="7" t="s">
        <v>5</v>
      </c>
      <c r="J5" s="7" t="s">
        <v>6</v>
      </c>
      <c r="K5" s="8"/>
    </row>
    <row r="6" spans="1:20" ht="36.75" customHeight="1" x14ac:dyDescent="0.2">
      <c r="A6" s="9" t="s">
        <v>8</v>
      </c>
      <c r="B6" s="49">
        <f>B7+B16</f>
        <v>11621549</v>
      </c>
      <c r="C6" s="10" t="e">
        <f>C7+C16+C26+C36+C42</f>
        <v>#REF!</v>
      </c>
      <c r="D6" s="10" t="e">
        <f>D7+D18+#REF!+#REF!+#REF!</f>
        <v>#REF!</v>
      </c>
      <c r="E6" s="11" t="e">
        <f>ROUND(D6/C6,2)</f>
        <v>#REF!</v>
      </c>
      <c r="F6" s="9" t="s">
        <v>9</v>
      </c>
      <c r="G6" s="49">
        <f>G7+G16</f>
        <v>11621549</v>
      </c>
      <c r="H6" s="10" t="e">
        <f>H7+H26</f>
        <v>#REF!</v>
      </c>
      <c r="I6" s="10" t="e">
        <f>I7+I26</f>
        <v>#REF!</v>
      </c>
      <c r="J6" s="11" t="e">
        <f t="shared" ref="J6:J20" si="0">ROUND(I6/H6,2)</f>
        <v>#REF!</v>
      </c>
      <c r="M6" s="12"/>
      <c r="N6" s="12"/>
      <c r="O6" s="12"/>
      <c r="P6" s="12"/>
      <c r="Q6" s="12"/>
      <c r="R6" s="12"/>
      <c r="S6" s="12"/>
      <c r="T6" s="12"/>
    </row>
    <row r="7" spans="1:20" ht="33" customHeight="1" x14ac:dyDescent="0.2">
      <c r="A7" s="13" t="s">
        <v>56</v>
      </c>
      <c r="B7" s="17">
        <f>B8</f>
        <v>6350000</v>
      </c>
      <c r="C7" s="14" t="e">
        <f>#REF!</f>
        <v>#REF!</v>
      </c>
      <c r="D7" s="14" t="e">
        <f>#REF!</f>
        <v>#REF!</v>
      </c>
      <c r="E7" s="15" t="e">
        <f>ROUND(D7/C7,2)</f>
        <v>#REF!</v>
      </c>
      <c r="F7" s="16" t="s">
        <v>50</v>
      </c>
      <c r="G7" s="17">
        <f>G8+G9+G10+G11+G12+G13+G15</f>
        <v>8083549</v>
      </c>
      <c r="H7" s="17" t="e">
        <f>#REF!+H21</f>
        <v>#REF!</v>
      </c>
      <c r="I7" s="17" t="e">
        <f>#REF!+I20</f>
        <v>#REF!</v>
      </c>
      <c r="J7" s="15" t="e">
        <f t="shared" si="0"/>
        <v>#REF!</v>
      </c>
      <c r="K7" s="18"/>
      <c r="L7" s="18"/>
      <c r="M7" s="12"/>
      <c r="N7" s="12"/>
      <c r="O7" s="12"/>
      <c r="P7" s="12"/>
      <c r="Q7" s="12" t="s">
        <v>10</v>
      </c>
      <c r="R7" s="12" t="s">
        <v>11</v>
      </c>
      <c r="S7" s="12" t="s">
        <v>12</v>
      </c>
      <c r="T7" s="12"/>
    </row>
    <row r="8" spans="1:20" ht="27" customHeight="1" x14ac:dyDescent="0.2">
      <c r="A8" s="26" t="s">
        <v>71</v>
      </c>
      <c r="B8" s="30">
        <v>6350000</v>
      </c>
      <c r="C8" s="27"/>
      <c r="D8" s="27"/>
      <c r="E8" s="28" t="e">
        <f>ROUND(D8/C8,2)</f>
        <v>#DIV/0!</v>
      </c>
      <c r="F8" s="29" t="s">
        <v>65</v>
      </c>
      <c r="G8" s="30">
        <v>200000</v>
      </c>
      <c r="H8" s="30"/>
      <c r="I8" s="27"/>
      <c r="J8" s="28" t="e">
        <f t="shared" si="0"/>
        <v>#DIV/0!</v>
      </c>
      <c r="K8" s="18"/>
      <c r="L8" s="18"/>
      <c r="M8" s="23" t="str">
        <f>F11</f>
        <v>1.2. Munkaadókat terhelő járulékok (reprezentáció járulékai)</v>
      </c>
      <c r="N8" s="12"/>
      <c r="O8" s="12"/>
      <c r="P8" s="12"/>
      <c r="Q8" s="24" t="e">
        <f>G11+G29+#REF!</f>
        <v>#REF!</v>
      </c>
      <c r="R8" s="24" t="e">
        <f>H11+#REF!+H49</f>
        <v>#REF!</v>
      </c>
      <c r="S8" s="24" t="e">
        <f>I11+#REF!+I49</f>
        <v>#REF!</v>
      </c>
      <c r="T8" s="25" t="e">
        <f>S8/R8</f>
        <v>#REF!</v>
      </c>
    </row>
    <row r="9" spans="1:20" ht="27" customHeight="1" x14ac:dyDescent="0.2">
      <c r="A9" s="26"/>
      <c r="B9" s="30"/>
      <c r="C9" s="27"/>
      <c r="D9" s="27"/>
      <c r="E9" s="28"/>
      <c r="F9" s="26" t="s">
        <v>72</v>
      </c>
      <c r="G9" s="30">
        <v>1800000</v>
      </c>
      <c r="H9" s="30"/>
      <c r="I9" s="27"/>
      <c r="J9" s="28"/>
      <c r="K9" s="18"/>
      <c r="L9" s="18"/>
      <c r="M9" s="23"/>
      <c r="N9" s="12"/>
      <c r="O9" s="12"/>
      <c r="P9" s="12"/>
      <c r="Q9" s="24"/>
      <c r="R9" s="24"/>
      <c r="S9" s="24"/>
      <c r="T9" s="25"/>
    </row>
    <row r="10" spans="1:20" ht="27" customHeight="1" x14ac:dyDescent="0.2">
      <c r="A10" s="26"/>
      <c r="B10" s="30"/>
      <c r="C10" s="27"/>
      <c r="D10" s="27"/>
      <c r="E10" s="28"/>
      <c r="F10" s="29" t="s">
        <v>73</v>
      </c>
      <c r="G10" s="30">
        <v>351000</v>
      </c>
      <c r="H10" s="30"/>
      <c r="I10" s="27"/>
      <c r="J10" s="28"/>
      <c r="K10" s="18"/>
      <c r="L10" s="18"/>
      <c r="M10" s="23"/>
      <c r="N10" s="12"/>
      <c r="O10" s="12"/>
      <c r="P10" s="12"/>
      <c r="Q10" s="24"/>
      <c r="R10" s="24"/>
      <c r="S10" s="24"/>
      <c r="T10" s="25"/>
    </row>
    <row r="11" spans="1:20" ht="27" customHeight="1" x14ac:dyDescent="0.2">
      <c r="A11" s="29"/>
      <c r="B11" s="30"/>
      <c r="C11" s="27"/>
      <c r="D11" s="27"/>
      <c r="E11" s="28" t="e">
        <f>ROUND(D11/C11,2)</f>
        <v>#DIV/0!</v>
      </c>
      <c r="F11" s="29" t="s">
        <v>66</v>
      </c>
      <c r="G11" s="30">
        <v>100000</v>
      </c>
      <c r="H11" s="30"/>
      <c r="I11" s="27"/>
      <c r="J11" s="28" t="e">
        <f t="shared" si="0"/>
        <v>#DIV/0!</v>
      </c>
      <c r="K11" s="18"/>
      <c r="L11" s="18"/>
      <c r="M11" s="23" t="str">
        <f>F13</f>
        <v>1.4. Fizetendő ÁFA</v>
      </c>
      <c r="N11" s="12"/>
      <c r="O11" s="12"/>
      <c r="P11" s="12"/>
      <c r="Q11" s="24" t="e">
        <f>G13+G24+G33+#REF!+#REF!</f>
        <v>#REF!</v>
      </c>
      <c r="R11" s="24" t="e">
        <f>H13+H21+#REF!+#REF!+#REF!</f>
        <v>#REF!</v>
      </c>
      <c r="S11" s="24" t="e">
        <f>I13+I21+#REF!+#REF!+#REF!</f>
        <v>#REF!</v>
      </c>
      <c r="T11" s="25" t="e">
        <f>S11/R11</f>
        <v>#REF!</v>
      </c>
    </row>
    <row r="12" spans="1:20" ht="27" customHeight="1" x14ac:dyDescent="0.2">
      <c r="A12" s="29"/>
      <c r="B12" s="30"/>
      <c r="C12" s="27"/>
      <c r="D12" s="27"/>
      <c r="E12" s="28"/>
      <c r="F12" s="29" t="s">
        <v>14</v>
      </c>
      <c r="G12" s="30">
        <v>3270000</v>
      </c>
      <c r="H12" s="30"/>
      <c r="I12" s="27"/>
      <c r="J12" s="28"/>
      <c r="K12" s="18"/>
      <c r="L12" s="18"/>
      <c r="M12" s="23"/>
      <c r="N12" s="12"/>
      <c r="O12" s="12"/>
      <c r="P12" s="12"/>
      <c r="Q12" s="24"/>
      <c r="R12" s="24"/>
      <c r="S12" s="24"/>
      <c r="T12" s="25"/>
    </row>
    <row r="13" spans="1:20" ht="27" customHeight="1" x14ac:dyDescent="0.2">
      <c r="A13" s="29"/>
      <c r="B13" s="30"/>
      <c r="C13" s="27"/>
      <c r="D13" s="27"/>
      <c r="E13" s="28"/>
      <c r="F13" s="26" t="s">
        <v>46</v>
      </c>
      <c r="G13" s="30">
        <v>1350000</v>
      </c>
      <c r="H13" s="30"/>
      <c r="I13" s="31"/>
      <c r="J13" s="28" t="e">
        <f t="shared" si="0"/>
        <v>#DIV/0!</v>
      </c>
      <c r="K13" s="18"/>
      <c r="L13" s="18"/>
      <c r="M13" s="32" t="s">
        <v>15</v>
      </c>
      <c r="N13" s="12"/>
      <c r="O13" s="12"/>
      <c r="P13" s="12"/>
      <c r="Q13" s="33" t="e">
        <f>G16+G17+G25+#REF!</f>
        <v>#REF!</v>
      </c>
      <c r="R13" s="33">
        <f>H16+H17+H22+H23</f>
        <v>0</v>
      </c>
      <c r="S13" s="33">
        <f>I16+I17+I22+I23</f>
        <v>0</v>
      </c>
      <c r="T13" s="25" t="e">
        <f>S13/R13</f>
        <v>#DIV/0!</v>
      </c>
    </row>
    <row r="14" spans="1:20" ht="27" hidden="1" customHeight="1" x14ac:dyDescent="0.2">
      <c r="A14" s="29"/>
      <c r="B14" s="30"/>
      <c r="C14" s="27"/>
      <c r="D14" s="27"/>
      <c r="E14" s="28"/>
      <c r="F14" s="26" t="s">
        <v>47</v>
      </c>
      <c r="G14" s="30"/>
      <c r="H14" s="30"/>
      <c r="I14" s="31"/>
      <c r="J14" s="28"/>
      <c r="K14" s="18"/>
      <c r="L14" s="18"/>
      <c r="M14" s="32"/>
      <c r="N14" s="12"/>
      <c r="O14" s="12"/>
      <c r="P14" s="12"/>
      <c r="Q14" s="33"/>
      <c r="R14" s="33"/>
      <c r="S14" s="33"/>
      <c r="T14" s="25"/>
    </row>
    <row r="15" spans="1:20" ht="27" customHeight="1" x14ac:dyDescent="0.2">
      <c r="A15" s="29"/>
      <c r="B15" s="30"/>
      <c r="C15" s="27"/>
      <c r="D15" s="27"/>
      <c r="E15" s="28"/>
      <c r="F15" s="26" t="s">
        <v>47</v>
      </c>
      <c r="G15" s="94">
        <v>1012549</v>
      </c>
      <c r="H15" s="30"/>
      <c r="I15" s="31"/>
      <c r="J15" s="28"/>
      <c r="K15" s="18"/>
      <c r="L15" s="18"/>
      <c r="M15" s="32"/>
      <c r="N15" s="12"/>
      <c r="O15" s="12"/>
      <c r="P15" s="12"/>
      <c r="Q15" s="33"/>
      <c r="R15" s="33"/>
      <c r="S15" s="33"/>
      <c r="T15" s="25"/>
    </row>
    <row r="16" spans="1:20" ht="27" customHeight="1" x14ac:dyDescent="0.2">
      <c r="A16" s="16" t="s">
        <v>44</v>
      </c>
      <c r="B16" s="17">
        <f>B17+B20+B22+B24</f>
        <v>5271549</v>
      </c>
      <c r="C16" s="34">
        <f>C17+C20+C22+C24</f>
        <v>0</v>
      </c>
      <c r="D16" s="20">
        <f>SUM(D17)</f>
        <v>0</v>
      </c>
      <c r="E16" s="20">
        <f>SUM(E17)</f>
        <v>0</v>
      </c>
      <c r="F16" s="16" t="s">
        <v>48</v>
      </c>
      <c r="G16" s="17">
        <f>G17</f>
        <v>3538000</v>
      </c>
      <c r="H16" s="30"/>
      <c r="I16" s="31"/>
      <c r="J16" s="28" t="e">
        <f t="shared" si="0"/>
        <v>#DIV/0!</v>
      </c>
      <c r="K16" s="18"/>
      <c r="L16" s="18"/>
      <c r="M16" s="32" t="s">
        <v>16</v>
      </c>
      <c r="N16" s="12"/>
      <c r="O16" s="12"/>
      <c r="P16" s="12"/>
      <c r="Q16" s="12"/>
      <c r="R16" s="12"/>
      <c r="S16" s="12"/>
      <c r="T16" s="12"/>
    </row>
    <row r="17" spans="1:20" ht="27" customHeight="1" x14ac:dyDescent="0.2">
      <c r="A17" s="35" t="s">
        <v>45</v>
      </c>
      <c r="B17" s="75">
        <v>5271549</v>
      </c>
      <c r="C17" s="36">
        <f>SUM(C18:C19)</f>
        <v>0</v>
      </c>
      <c r="D17" s="27"/>
      <c r="E17" s="28"/>
      <c r="F17" s="74" t="s">
        <v>49</v>
      </c>
      <c r="G17" s="75">
        <f>G18+G19</f>
        <v>3538000</v>
      </c>
      <c r="H17" s="30"/>
      <c r="I17" s="31"/>
      <c r="J17" s="28" t="e">
        <f t="shared" si="0"/>
        <v>#DIV/0!</v>
      </c>
      <c r="K17" s="18"/>
      <c r="L17" s="18"/>
      <c r="M17" s="23"/>
      <c r="N17" s="12"/>
      <c r="O17" s="12"/>
      <c r="P17" s="12"/>
      <c r="Q17" s="12"/>
      <c r="R17" s="12"/>
      <c r="S17" s="12"/>
      <c r="T17" s="12"/>
    </row>
    <row r="18" spans="1:20" ht="27" customHeight="1" x14ac:dyDescent="0.2">
      <c r="A18" s="29" t="s">
        <v>84</v>
      </c>
      <c r="B18" s="30">
        <v>3885000</v>
      </c>
      <c r="C18" s="27"/>
      <c r="D18" s="34">
        <f>D19+D23+D26</f>
        <v>0</v>
      </c>
      <c r="E18" s="15" t="e">
        <f>ROUND(D18/C18,2)</f>
        <v>#DIV/0!</v>
      </c>
      <c r="F18" s="26" t="s">
        <v>85</v>
      </c>
      <c r="G18" s="30">
        <v>3538000</v>
      </c>
      <c r="H18" s="37"/>
      <c r="I18" s="38"/>
      <c r="J18" s="28" t="e">
        <f t="shared" si="0"/>
        <v>#DIV/0!</v>
      </c>
      <c r="K18" s="18"/>
      <c r="L18" s="18"/>
    </row>
    <row r="19" spans="1:20" ht="42.75" customHeight="1" x14ac:dyDescent="0.2">
      <c r="A19" s="29" t="s">
        <v>75</v>
      </c>
      <c r="B19" s="30"/>
      <c r="C19" s="27"/>
      <c r="D19" s="36">
        <f>SUM(D20:D22)</f>
        <v>0</v>
      </c>
      <c r="E19" s="39" t="e">
        <f>ROUND(D19/C19,2)</f>
        <v>#DIV/0!</v>
      </c>
      <c r="F19" s="85"/>
      <c r="G19" s="30"/>
      <c r="H19" s="40"/>
      <c r="I19" s="38"/>
      <c r="J19" s="28"/>
      <c r="K19" s="18"/>
      <c r="L19" s="18"/>
    </row>
    <row r="20" spans="1:20" ht="27" hidden="1" customHeight="1" x14ac:dyDescent="0.2">
      <c r="A20" s="35"/>
      <c r="B20" s="75">
        <f>B21</f>
        <v>0</v>
      </c>
      <c r="C20" s="36">
        <f>SUM(C21)</f>
        <v>0</v>
      </c>
      <c r="D20" s="27"/>
      <c r="E20" s="28" t="e">
        <f>ROUND(D20/C20,2)</f>
        <v>#DIV/0!</v>
      </c>
      <c r="F20" s="26"/>
      <c r="G20" s="41"/>
      <c r="H20" s="41"/>
      <c r="I20" s="22">
        <f>SUM(I21:I23)</f>
        <v>0</v>
      </c>
      <c r="J20" s="21" t="e">
        <f t="shared" si="0"/>
        <v>#DIV/0!</v>
      </c>
    </row>
    <row r="21" spans="1:20" ht="27" hidden="1" customHeight="1" x14ac:dyDescent="0.2">
      <c r="A21" s="29"/>
      <c r="B21" s="30"/>
      <c r="C21" s="27"/>
      <c r="D21" s="27"/>
      <c r="E21" s="28" t="e">
        <f>ROUND(D21/C21,2)</f>
        <v>#DIV/0!</v>
      </c>
      <c r="F21" s="19"/>
      <c r="G21" s="22"/>
      <c r="H21" s="22">
        <f>SUM(H22:H24)</f>
        <v>0</v>
      </c>
      <c r="I21" s="27"/>
      <c r="J21" s="28" t="e">
        <f>ROUND(I21/H21,2)</f>
        <v>#DIV/0!</v>
      </c>
      <c r="K21" s="42"/>
      <c r="L21" s="43"/>
    </row>
    <row r="22" spans="1:20" ht="27" hidden="1" customHeight="1" x14ac:dyDescent="0.2">
      <c r="A22" s="35"/>
      <c r="B22" s="75">
        <f>B23</f>
        <v>0</v>
      </c>
      <c r="C22" s="36">
        <f>C23</f>
        <v>0</v>
      </c>
      <c r="D22" s="27"/>
      <c r="E22" s="28"/>
      <c r="F22" s="26"/>
      <c r="G22" s="44"/>
      <c r="H22" s="30"/>
      <c r="I22" s="31"/>
      <c r="J22" s="28" t="e">
        <f>ROUND(I22/H22,2)</f>
        <v>#DIV/0!</v>
      </c>
      <c r="K22" s="42"/>
      <c r="L22" s="42"/>
    </row>
    <row r="23" spans="1:20" ht="27" hidden="1" customHeight="1" x14ac:dyDescent="0.2">
      <c r="A23" s="29"/>
      <c r="B23" s="30"/>
      <c r="C23" s="27"/>
      <c r="D23" s="36">
        <f>SUM(D24:D25)</f>
        <v>0</v>
      </c>
      <c r="E23" s="39" t="e">
        <f>ROUND(D23/C23,2)</f>
        <v>#DIV/0!</v>
      </c>
      <c r="F23" s="4"/>
      <c r="G23" s="44"/>
      <c r="H23" s="44"/>
      <c r="I23" s="31"/>
      <c r="J23" s="28" t="e">
        <f>ROUND(I23/H23,2)</f>
        <v>#DIV/0!</v>
      </c>
      <c r="K23" s="42"/>
    </row>
    <row r="24" spans="1:20" ht="27" hidden="1" customHeight="1" x14ac:dyDescent="0.2">
      <c r="A24" s="35"/>
      <c r="B24" s="75">
        <f>B25</f>
        <v>0</v>
      </c>
      <c r="C24" s="36">
        <f>C25</f>
        <v>0</v>
      </c>
      <c r="D24" s="27"/>
      <c r="E24" s="28" t="e">
        <f>ROUND(D24/C24,2)</f>
        <v>#DIV/0!</v>
      </c>
      <c r="F24" s="26"/>
      <c r="G24" s="30"/>
      <c r="H24" s="30"/>
      <c r="I24" s="31"/>
      <c r="J24" s="28"/>
      <c r="K24" s="42"/>
    </row>
    <row r="25" spans="1:20" ht="27" hidden="1" customHeight="1" x14ac:dyDescent="0.2">
      <c r="A25" s="29"/>
      <c r="B25" s="30"/>
      <c r="C25" s="27"/>
      <c r="D25" s="27"/>
      <c r="E25" s="28"/>
      <c r="F25" s="26"/>
      <c r="G25" s="30"/>
      <c r="H25" s="30"/>
      <c r="I25" s="31"/>
      <c r="J25" s="28"/>
      <c r="K25" s="42"/>
    </row>
    <row r="26" spans="1:20" ht="27" hidden="1" customHeight="1" x14ac:dyDescent="0.2">
      <c r="A26" s="16" t="s">
        <v>17</v>
      </c>
      <c r="B26" s="17">
        <f>SUM(B27:B35)</f>
        <v>0</v>
      </c>
      <c r="C26" s="34">
        <f>SUM(C27:C35)</f>
        <v>0</v>
      </c>
      <c r="D26" s="45">
        <f>D27</f>
        <v>0</v>
      </c>
      <c r="E26" s="39" t="e">
        <f>ROUND(D26/C26,2)</f>
        <v>#DIV/0!</v>
      </c>
      <c r="F26" s="16" t="s">
        <v>18</v>
      </c>
      <c r="G26" s="17">
        <f>G27</f>
        <v>0</v>
      </c>
      <c r="H26" s="17">
        <f>H27</f>
        <v>0</v>
      </c>
      <c r="I26" s="17">
        <f>I27</f>
        <v>0</v>
      </c>
      <c r="J26" s="15" t="e">
        <f>ROUND(I26/H26,2)</f>
        <v>#DIV/0!</v>
      </c>
      <c r="K26" s="42"/>
    </row>
    <row r="27" spans="1:20" ht="27" hidden="1" customHeight="1" x14ac:dyDescent="0.2">
      <c r="A27" s="29" t="s">
        <v>19</v>
      </c>
      <c r="B27" s="30"/>
      <c r="C27" s="27"/>
      <c r="D27" s="27"/>
      <c r="E27" s="28" t="e">
        <f>ROUND(D27/C27,2)</f>
        <v>#DIV/0!</v>
      </c>
      <c r="F27" s="19" t="s">
        <v>13</v>
      </c>
      <c r="G27" s="22">
        <f>SUM(G28:G34)</f>
        <v>0</v>
      </c>
      <c r="H27" s="22">
        <f>SUM(H28:H34)</f>
        <v>0</v>
      </c>
      <c r="I27" s="22">
        <f>SUM(I36:I36)</f>
        <v>0</v>
      </c>
      <c r="J27" s="21" t="e">
        <f>ROUND(I27/H27,2)</f>
        <v>#DIV/0!</v>
      </c>
      <c r="K27" s="42"/>
    </row>
    <row r="28" spans="1:20" ht="27" hidden="1" customHeight="1" x14ac:dyDescent="0.2">
      <c r="A28" s="29" t="s">
        <v>20</v>
      </c>
      <c r="B28" s="30"/>
      <c r="C28" s="27"/>
      <c r="D28" s="27"/>
      <c r="E28" s="28"/>
      <c r="F28" s="29" t="s">
        <v>21</v>
      </c>
      <c r="G28" s="30"/>
      <c r="H28" s="30"/>
      <c r="I28" s="22"/>
      <c r="J28" s="21"/>
      <c r="K28" s="42"/>
    </row>
    <row r="29" spans="1:20" ht="39" hidden="1" customHeight="1" x14ac:dyDescent="0.2">
      <c r="A29" s="29" t="s">
        <v>22</v>
      </c>
      <c r="B29" s="30"/>
      <c r="C29" s="27"/>
      <c r="D29" s="27"/>
      <c r="E29" s="28"/>
      <c r="F29" s="29" t="s">
        <v>23</v>
      </c>
      <c r="G29" s="30"/>
      <c r="H29" s="30"/>
      <c r="I29" s="22"/>
      <c r="J29" s="21"/>
      <c r="K29" s="42"/>
    </row>
    <row r="30" spans="1:20" ht="39" hidden="1" customHeight="1" x14ac:dyDescent="0.2">
      <c r="A30" s="29" t="s">
        <v>24</v>
      </c>
      <c r="B30" s="30"/>
      <c r="C30" s="27"/>
      <c r="D30" s="27"/>
      <c r="E30" s="28"/>
      <c r="F30" s="29" t="s">
        <v>25</v>
      </c>
      <c r="G30" s="30"/>
      <c r="H30" s="30"/>
      <c r="I30" s="22"/>
      <c r="J30" s="21"/>
      <c r="K30" s="42"/>
    </row>
    <row r="31" spans="1:20" ht="39" hidden="1" customHeight="1" x14ac:dyDescent="0.2">
      <c r="A31" s="29" t="s">
        <v>26</v>
      </c>
      <c r="B31" s="30"/>
      <c r="C31" s="27"/>
      <c r="D31" s="27"/>
      <c r="E31" s="28"/>
      <c r="F31" s="29"/>
      <c r="G31" s="30"/>
      <c r="H31" s="30"/>
      <c r="I31" s="22"/>
      <c r="J31" s="21"/>
      <c r="K31" s="42"/>
    </row>
    <row r="32" spans="1:20" ht="39" hidden="1" customHeight="1" x14ac:dyDescent="0.2">
      <c r="A32" s="29" t="s">
        <v>27</v>
      </c>
      <c r="B32" s="30"/>
      <c r="C32" s="27"/>
      <c r="D32" s="27"/>
      <c r="E32" s="28"/>
      <c r="F32" s="26"/>
      <c r="G32" s="44"/>
      <c r="H32" s="46"/>
      <c r="I32" s="22"/>
      <c r="J32" s="21"/>
      <c r="K32" s="42"/>
    </row>
    <row r="33" spans="1:13" ht="27" hidden="1" customHeight="1" x14ac:dyDescent="0.2">
      <c r="A33" s="29" t="s">
        <v>28</v>
      </c>
      <c r="B33" s="30"/>
      <c r="C33" s="27"/>
      <c r="D33" s="27"/>
      <c r="E33" s="28"/>
      <c r="F33" s="29"/>
      <c r="G33" s="30"/>
      <c r="H33" s="46"/>
      <c r="I33" s="22"/>
      <c r="J33" s="21"/>
      <c r="K33" s="42"/>
    </row>
    <row r="34" spans="1:13" ht="25.5" hidden="1" customHeight="1" x14ac:dyDescent="0.2">
      <c r="A34" s="26" t="s">
        <v>29</v>
      </c>
      <c r="B34" s="30"/>
      <c r="C34" s="27"/>
      <c r="D34" s="27"/>
      <c r="E34" s="28"/>
      <c r="F34" s="26"/>
      <c r="G34" s="47"/>
      <c r="H34" s="46"/>
      <c r="I34" s="22"/>
      <c r="J34" s="21"/>
      <c r="K34" s="42"/>
    </row>
    <row r="35" spans="1:13" ht="25.5" hidden="1" customHeight="1" x14ac:dyDescent="0.2">
      <c r="A35" s="26" t="s">
        <v>30</v>
      </c>
      <c r="B35" s="30"/>
      <c r="C35" s="27"/>
      <c r="D35" s="27"/>
      <c r="E35" s="28"/>
      <c r="F35" s="26"/>
      <c r="G35" s="47"/>
      <c r="H35" s="46"/>
      <c r="I35" s="22"/>
      <c r="J35" s="21"/>
      <c r="K35" s="42"/>
    </row>
    <row r="36" spans="1:13" ht="26.25" hidden="1" customHeight="1" x14ac:dyDescent="0.2">
      <c r="A36" s="16" t="s">
        <v>31</v>
      </c>
      <c r="B36" s="17">
        <f>B37+B38+B39+B40+B41</f>
        <v>0</v>
      </c>
      <c r="C36" s="34">
        <f>C37</f>
        <v>0</v>
      </c>
      <c r="D36" s="27"/>
      <c r="E36" s="28" t="e">
        <f>ROUND(D36/C36,2)</f>
        <v>#DIV/0!</v>
      </c>
      <c r="F36" s="26"/>
      <c r="G36" s="47"/>
      <c r="H36" s="44"/>
      <c r="I36" s="47"/>
      <c r="J36" s="47"/>
    </row>
    <row r="37" spans="1:13" ht="27" hidden="1" customHeight="1" x14ac:dyDescent="0.2">
      <c r="A37" s="29" t="s">
        <v>32</v>
      </c>
      <c r="B37" s="30"/>
      <c r="C37" s="27"/>
      <c r="D37" s="27"/>
      <c r="E37" s="28" t="e">
        <f>ROUND(D37/C37,2)</f>
        <v>#DIV/0!</v>
      </c>
      <c r="F37" s="26"/>
      <c r="G37" s="47"/>
      <c r="H37" s="44"/>
      <c r="I37" s="47"/>
      <c r="J37" s="47"/>
    </row>
    <row r="38" spans="1:13" ht="27" hidden="1" customHeight="1" x14ac:dyDescent="0.2">
      <c r="A38" s="29" t="s">
        <v>33</v>
      </c>
      <c r="B38" s="30"/>
      <c r="C38" s="27"/>
      <c r="D38" s="27"/>
      <c r="E38" s="28"/>
      <c r="F38" s="26"/>
      <c r="G38" s="47"/>
      <c r="H38" s="44"/>
      <c r="I38" s="47"/>
      <c r="J38" s="47"/>
    </row>
    <row r="39" spans="1:13" ht="27" hidden="1" customHeight="1" x14ac:dyDescent="0.2">
      <c r="A39" s="29" t="s">
        <v>34</v>
      </c>
      <c r="B39" s="30"/>
      <c r="C39" s="27"/>
      <c r="D39" s="27"/>
      <c r="E39" s="28"/>
      <c r="F39" s="26"/>
      <c r="G39" s="47"/>
      <c r="H39" s="44"/>
      <c r="I39" s="47"/>
      <c r="J39" s="47"/>
    </row>
    <row r="40" spans="1:13" ht="27" hidden="1" customHeight="1" x14ac:dyDescent="0.2">
      <c r="A40" s="29" t="s">
        <v>35</v>
      </c>
      <c r="B40" s="30"/>
      <c r="C40" s="27"/>
      <c r="D40" s="27"/>
      <c r="E40" s="28"/>
      <c r="F40" s="26"/>
      <c r="G40" s="47"/>
      <c r="H40" s="44"/>
      <c r="I40" s="47"/>
      <c r="J40" s="47"/>
    </row>
    <row r="41" spans="1:13" ht="27" hidden="1" customHeight="1" x14ac:dyDescent="0.2">
      <c r="A41" s="29" t="s">
        <v>36</v>
      </c>
      <c r="B41" s="30"/>
      <c r="C41" s="27"/>
      <c r="D41" s="27"/>
      <c r="E41" s="28"/>
      <c r="F41" s="26"/>
      <c r="G41" s="47"/>
      <c r="H41" s="44"/>
      <c r="I41" s="47"/>
      <c r="J41" s="47"/>
    </row>
    <row r="42" spans="1:13" ht="27" hidden="1" customHeight="1" x14ac:dyDescent="0.2">
      <c r="A42" s="16" t="s">
        <v>37</v>
      </c>
      <c r="B42" s="17">
        <f>B43</f>
        <v>0</v>
      </c>
      <c r="C42" s="34">
        <f>C43</f>
        <v>0</v>
      </c>
      <c r="D42" s="27"/>
      <c r="E42" s="28"/>
      <c r="F42" s="26"/>
      <c r="G42" s="47"/>
      <c r="H42" s="44"/>
      <c r="I42" s="47"/>
      <c r="J42" s="47"/>
    </row>
    <row r="43" spans="1:13" ht="27" hidden="1" customHeight="1" x14ac:dyDescent="0.2">
      <c r="A43" s="29" t="s">
        <v>38</v>
      </c>
      <c r="B43" s="30"/>
      <c r="C43" s="27"/>
      <c r="D43" s="27"/>
      <c r="E43" s="28"/>
      <c r="F43" s="26"/>
      <c r="G43" s="47"/>
      <c r="H43" s="44"/>
      <c r="I43" s="47"/>
      <c r="J43" s="47"/>
    </row>
    <row r="44" spans="1:13" ht="27" customHeight="1" x14ac:dyDescent="0.2">
      <c r="A44" s="29" t="s">
        <v>74</v>
      </c>
      <c r="B44" s="30">
        <v>1386549</v>
      </c>
      <c r="C44" s="27"/>
      <c r="D44" s="27"/>
      <c r="E44" s="28"/>
      <c r="F44" s="26"/>
      <c r="G44" s="47"/>
      <c r="H44" s="44"/>
      <c r="I44" s="47"/>
      <c r="J44" s="47"/>
    </row>
    <row r="45" spans="1:13" ht="30.75" customHeight="1" x14ac:dyDescent="0.2">
      <c r="A45" s="48" t="s">
        <v>39</v>
      </c>
      <c r="B45" s="50">
        <f>B48</f>
        <v>3208358000</v>
      </c>
      <c r="C45" s="49" t="e">
        <f>#REF!+C48</f>
        <v>#REF!</v>
      </c>
      <c r="D45" s="27"/>
      <c r="E45" s="28" t="e">
        <f t="shared" ref="E45:E52" si="1">ROUND(D45/C45,2)</f>
        <v>#REF!</v>
      </c>
      <c r="F45" s="9" t="s">
        <v>40</v>
      </c>
      <c r="G45" s="50">
        <f>G46+G48</f>
        <v>3208358000</v>
      </c>
      <c r="H45" s="50" t="e">
        <f>#REF!</f>
        <v>#REF!</v>
      </c>
      <c r="I45" s="50" t="e">
        <f>#REF!</f>
        <v>#REF!</v>
      </c>
      <c r="J45" s="50" t="e">
        <f>#REF!</f>
        <v>#REF!</v>
      </c>
      <c r="K45" s="18"/>
      <c r="L45" s="18"/>
      <c r="M45" s="18"/>
    </row>
    <row r="46" spans="1:13" ht="30.75" customHeight="1" x14ac:dyDescent="0.2">
      <c r="A46" s="86"/>
      <c r="B46" s="87"/>
      <c r="C46" s="88"/>
      <c r="D46" s="89"/>
      <c r="E46" s="90"/>
      <c r="F46" s="16"/>
      <c r="G46" s="17"/>
      <c r="H46" s="50"/>
      <c r="I46" s="50"/>
      <c r="J46" s="50"/>
      <c r="K46" s="18"/>
      <c r="L46" s="18"/>
      <c r="M46" s="18"/>
    </row>
    <row r="47" spans="1:13" ht="27" customHeight="1" x14ac:dyDescent="0.2">
      <c r="A47" s="52"/>
      <c r="B47" s="37"/>
      <c r="C47" s="34"/>
      <c r="D47" s="27"/>
      <c r="E47" s="28"/>
      <c r="F47" s="26"/>
      <c r="G47" s="30">
        <v>0</v>
      </c>
      <c r="H47" s="17"/>
      <c r="I47" s="31"/>
      <c r="J47" s="28"/>
      <c r="K47" s="51"/>
      <c r="L47" s="18"/>
      <c r="M47" s="18"/>
    </row>
    <row r="48" spans="1:13" ht="38.25" customHeight="1" x14ac:dyDescent="0.2">
      <c r="A48" s="16" t="s">
        <v>51</v>
      </c>
      <c r="B48" s="17">
        <f>B49+B50+B51</f>
        <v>3208358000</v>
      </c>
      <c r="C48" s="34" t="e">
        <f>C49+C50+#REF!</f>
        <v>#REF!</v>
      </c>
      <c r="D48" s="27"/>
      <c r="E48" s="28" t="e">
        <f t="shared" si="1"/>
        <v>#REF!</v>
      </c>
      <c r="F48" s="16" t="s">
        <v>68</v>
      </c>
      <c r="G48" s="17">
        <f>G49</f>
        <v>3208358000</v>
      </c>
      <c r="H48" s="54"/>
      <c r="I48" s="27"/>
      <c r="J48" s="28"/>
      <c r="K48" s="18"/>
      <c r="L48" s="18"/>
      <c r="M48" s="18"/>
    </row>
    <row r="49" spans="1:13" ht="31.5" customHeight="1" x14ac:dyDescent="0.2">
      <c r="A49" s="52" t="s">
        <v>52</v>
      </c>
      <c r="B49" s="30">
        <v>0</v>
      </c>
      <c r="C49" s="27">
        <v>0</v>
      </c>
      <c r="D49" s="27"/>
      <c r="E49" s="28" t="e">
        <f t="shared" si="1"/>
        <v>#DIV/0!</v>
      </c>
      <c r="F49" s="52" t="s">
        <v>69</v>
      </c>
      <c r="G49" s="37">
        <v>3208358000</v>
      </c>
      <c r="H49" s="54"/>
      <c r="I49" s="27"/>
      <c r="J49" s="28"/>
      <c r="K49" s="18"/>
      <c r="L49" s="18"/>
      <c r="M49" s="18"/>
    </row>
    <row r="50" spans="1:13" ht="31.5" customHeight="1" x14ac:dyDescent="0.2">
      <c r="A50" s="52" t="s">
        <v>53</v>
      </c>
      <c r="B50" s="37">
        <v>3208358000</v>
      </c>
      <c r="C50" s="53"/>
      <c r="D50" s="27"/>
      <c r="E50" s="28"/>
      <c r="F50" s="29"/>
      <c r="G50" s="54"/>
      <c r="H50" s="54"/>
      <c r="I50" s="27"/>
      <c r="J50" s="28"/>
      <c r="K50" s="18"/>
      <c r="L50" s="18"/>
      <c r="M50" s="18"/>
    </row>
    <row r="51" spans="1:13" ht="27" customHeight="1" x14ac:dyDescent="0.2">
      <c r="A51" s="29"/>
      <c r="B51" s="30"/>
      <c r="C51" s="27"/>
      <c r="D51" s="27"/>
      <c r="E51" s="28" t="e">
        <f t="shared" si="1"/>
        <v>#DIV/0!</v>
      </c>
      <c r="F51" s="55"/>
      <c r="G51" s="37"/>
      <c r="H51" s="37"/>
      <c r="I51" s="47"/>
      <c r="J51" s="47"/>
      <c r="K51" s="18"/>
      <c r="L51" s="18"/>
      <c r="M51" s="18"/>
    </row>
    <row r="52" spans="1:13" ht="27" customHeight="1" x14ac:dyDescent="0.2">
      <c r="A52" s="29"/>
      <c r="B52" s="30"/>
      <c r="C52" s="27"/>
      <c r="D52" s="27"/>
      <c r="E52" s="28" t="e">
        <f t="shared" si="1"/>
        <v>#DIV/0!</v>
      </c>
      <c r="F52" s="55"/>
      <c r="G52" s="37"/>
      <c r="H52" s="37"/>
      <c r="I52" s="22" t="e">
        <f>SUM(#REF!)</f>
        <v>#REF!</v>
      </c>
      <c r="J52" s="21"/>
      <c r="L52" s="18"/>
      <c r="M52" s="18"/>
    </row>
    <row r="53" spans="1:13" ht="38.25" customHeight="1" x14ac:dyDescent="0.2">
      <c r="A53" s="56" t="s">
        <v>41</v>
      </c>
      <c r="B53" s="76">
        <f>B6+B45</f>
        <v>3219979549</v>
      </c>
      <c r="C53" s="57" t="e">
        <f>C6+C45</f>
        <v>#REF!</v>
      </c>
      <c r="D53" s="38"/>
      <c r="E53" s="28" t="e">
        <f>ROUND(D53/#REF!,2)</f>
        <v>#REF!</v>
      </c>
      <c r="F53" s="56" t="s">
        <v>42</v>
      </c>
      <c r="G53" s="58">
        <f>G6+G45</f>
        <v>3219979549</v>
      </c>
      <c r="H53" s="58" t="e">
        <f>H6+H45</f>
        <v>#REF!</v>
      </c>
      <c r="I53" s="47"/>
      <c r="J53" s="47"/>
    </row>
    <row r="54" spans="1:13" ht="30" customHeight="1" x14ac:dyDescent="0.2">
      <c r="B54" s="1"/>
      <c r="C54" s="1"/>
      <c r="D54" s="27"/>
      <c r="E54" s="28" t="e">
        <f>ROUND(D54/#REF!,2)</f>
        <v>#REF!</v>
      </c>
      <c r="F54" s="59"/>
      <c r="G54" s="59"/>
      <c r="H54" s="59"/>
      <c r="I54" s="60"/>
      <c r="J54" s="61"/>
    </row>
    <row r="55" spans="1:13" ht="54" customHeight="1" x14ac:dyDescent="0.2">
      <c r="B55" s="1"/>
      <c r="C55" s="1"/>
      <c r="D55" s="49">
        <f>D56+D58+D61</f>
        <v>0</v>
      </c>
      <c r="E55" s="11" t="e">
        <f>ROUND(D55/#REF!,2)</f>
        <v>#REF!</v>
      </c>
      <c r="F55" s="62"/>
      <c r="G55" s="51"/>
      <c r="H55" s="51"/>
      <c r="I55" s="50">
        <f>I56+I61</f>
        <v>0</v>
      </c>
      <c r="J55" s="11" t="e">
        <f>ROUND(I55/#REF!,2)</f>
        <v>#REF!</v>
      </c>
    </row>
    <row r="56" spans="1:13" ht="39" customHeight="1" x14ac:dyDescent="0.2">
      <c r="B56" s="1"/>
      <c r="C56" s="1"/>
      <c r="D56" s="34">
        <f>SUM(D57:D57)</f>
        <v>0</v>
      </c>
      <c r="E56" s="15" t="e">
        <f>ROUND(D56/#REF!,2)</f>
        <v>#REF!</v>
      </c>
      <c r="F56" s="51"/>
      <c r="G56" s="51"/>
      <c r="H56" s="51"/>
      <c r="I56" s="17">
        <f>I57+I58+I59</f>
        <v>0</v>
      </c>
      <c r="J56" s="15" t="e">
        <f>ROUND(I56/#REF!,2)</f>
        <v>#REF!</v>
      </c>
    </row>
    <row r="57" spans="1:13" ht="58.5" customHeight="1" x14ac:dyDescent="0.2">
      <c r="B57" s="1"/>
      <c r="C57" s="1"/>
      <c r="D57" s="27"/>
      <c r="E57" s="28" t="e">
        <f>ROUND(D57/#REF!,2)</f>
        <v>#REF!</v>
      </c>
      <c r="F57" s="63"/>
      <c r="I57" s="27"/>
      <c r="J57" s="28" t="e">
        <f>ROUND(I57/#REF!,2)</f>
        <v>#REF!</v>
      </c>
    </row>
    <row r="58" spans="1:13" ht="30" customHeight="1" x14ac:dyDescent="0.2">
      <c r="B58" s="1"/>
      <c r="C58" s="1"/>
      <c r="D58" s="34">
        <f>D59+D60</f>
        <v>0</v>
      </c>
      <c r="E58" s="15" t="e">
        <f>ROUND(D58/#REF!,2)</f>
        <v>#REF!</v>
      </c>
      <c r="F58" s="64"/>
      <c r="G58" s="64"/>
      <c r="H58" s="64"/>
      <c r="I58" s="30"/>
      <c r="J58" s="28" t="e">
        <f>ROUND(I58/#REF!,2)</f>
        <v>#REF!</v>
      </c>
    </row>
    <row r="59" spans="1:13" ht="27" customHeight="1" x14ac:dyDescent="0.2">
      <c r="B59" s="1"/>
      <c r="C59" s="1"/>
      <c r="D59" s="27"/>
      <c r="E59" s="28" t="e">
        <f>ROUND(D59/#REF!,2)</f>
        <v>#REF!</v>
      </c>
      <c r="G59" s="1"/>
      <c r="H59" s="1"/>
      <c r="I59" s="27"/>
      <c r="J59" s="27"/>
    </row>
    <row r="60" spans="1:13" ht="27" customHeight="1" x14ac:dyDescent="0.2">
      <c r="B60" s="1"/>
      <c r="C60" s="1"/>
      <c r="D60" s="27"/>
      <c r="E60" s="28"/>
      <c r="G60" s="1"/>
      <c r="H60" s="1"/>
      <c r="I60" s="27"/>
      <c r="J60" s="27"/>
    </row>
    <row r="61" spans="1:13" ht="30" customHeight="1" x14ac:dyDescent="0.2">
      <c r="B61" s="1"/>
      <c r="C61" s="1"/>
      <c r="D61" s="34">
        <f>D62</f>
        <v>0</v>
      </c>
      <c r="E61" s="15" t="e">
        <f>ROUND(D61/#REF!,2)</f>
        <v>#REF!</v>
      </c>
      <c r="G61" s="1"/>
      <c r="H61" s="1"/>
      <c r="I61" s="17">
        <f>I62+I63</f>
        <v>0</v>
      </c>
      <c r="J61" s="17">
        <f>J62+J63</f>
        <v>0</v>
      </c>
    </row>
    <row r="62" spans="1:13" ht="30" customHeight="1" x14ac:dyDescent="0.2">
      <c r="B62" s="1"/>
      <c r="C62" s="1"/>
      <c r="D62" s="65">
        <f>D63</f>
        <v>0</v>
      </c>
      <c r="E62" s="28"/>
      <c r="G62" s="1"/>
      <c r="H62" s="1"/>
      <c r="I62" s="65"/>
      <c r="J62" s="28"/>
    </row>
    <row r="63" spans="1:13" ht="30" customHeight="1" x14ac:dyDescent="0.2">
      <c r="B63" s="1"/>
      <c r="C63" s="1"/>
      <c r="D63" s="27"/>
      <c r="E63" s="27"/>
      <c r="G63" s="1"/>
      <c r="H63" s="1"/>
      <c r="I63" s="31"/>
      <c r="J63" s="28"/>
    </row>
    <row r="64" spans="1:13" ht="30" customHeight="1" x14ac:dyDescent="0.2">
      <c r="B64" s="1"/>
      <c r="C64" s="1"/>
      <c r="D64" s="27"/>
      <c r="E64" s="27"/>
      <c r="G64" s="1"/>
      <c r="H64" s="1"/>
      <c r="I64" s="31"/>
      <c r="J64" s="28"/>
    </row>
    <row r="65" spans="1:14" ht="30" customHeight="1" x14ac:dyDescent="0.2">
      <c r="B65" s="1"/>
      <c r="C65" s="1"/>
      <c r="D65" s="66">
        <f>SUM(D66:D68)</f>
        <v>0</v>
      </c>
      <c r="E65" s="22">
        <f>SUM(E66:E68)</f>
        <v>0</v>
      </c>
      <c r="G65" s="1"/>
      <c r="H65" s="1"/>
      <c r="I65" s="66">
        <f>SUM(I66:I68)</f>
        <v>0</v>
      </c>
      <c r="J65" s="22">
        <f>SUM(J66:J68)</f>
        <v>0</v>
      </c>
    </row>
    <row r="66" spans="1:14" ht="30" customHeight="1" x14ac:dyDescent="0.2">
      <c r="B66" s="1"/>
      <c r="C66" s="1"/>
      <c r="D66" s="41"/>
      <c r="E66" s="28"/>
      <c r="G66" s="1"/>
      <c r="H66" s="1"/>
      <c r="I66" s="41"/>
      <c r="J66" s="28"/>
    </row>
    <row r="67" spans="1:14" ht="30" customHeight="1" x14ac:dyDescent="0.2">
      <c r="B67" s="1"/>
      <c r="C67" s="1"/>
      <c r="D67" s="41">
        <v>0</v>
      </c>
      <c r="E67" s="28"/>
      <c r="G67" s="1"/>
      <c r="H67" s="1"/>
      <c r="I67" s="41"/>
      <c r="J67" s="28"/>
    </row>
    <row r="68" spans="1:14" ht="4.5" customHeight="1" x14ac:dyDescent="0.2">
      <c r="B68" s="1"/>
      <c r="C68" s="1"/>
      <c r="D68" s="27"/>
      <c r="E68" s="28"/>
      <c r="G68" s="1"/>
      <c r="H68" s="1"/>
      <c r="I68" s="27"/>
      <c r="J68" s="28"/>
    </row>
    <row r="69" spans="1:14" ht="39" customHeight="1" x14ac:dyDescent="0.2">
      <c r="B69" s="1"/>
      <c r="C69" s="1"/>
      <c r="D69" s="67" t="e">
        <f>D6+D55+D65</f>
        <v>#REF!</v>
      </c>
      <c r="E69" s="68" t="e">
        <f>ROUND(D69/#REF!,2)</f>
        <v>#REF!</v>
      </c>
      <c r="G69" s="1"/>
      <c r="H69" s="1"/>
      <c r="I69" s="67" t="e">
        <f>I6+I55+I65</f>
        <v>#REF!</v>
      </c>
      <c r="J69" s="68" t="e">
        <f>ROUND(I69/#REF!,2)</f>
        <v>#REF!</v>
      </c>
    </row>
    <row r="70" spans="1:14" ht="40.5" customHeight="1" x14ac:dyDescent="0.2">
      <c r="B70" s="1"/>
      <c r="C70" s="1"/>
      <c r="D70" s="69">
        <f>(D13+D17)*(-1)</f>
        <v>0</v>
      </c>
      <c r="E70" s="70"/>
      <c r="G70" s="1"/>
      <c r="H70" s="1"/>
      <c r="I70" s="71"/>
      <c r="J70" s="71"/>
    </row>
    <row r="71" spans="1:14" ht="41.25" customHeight="1" x14ac:dyDescent="0.2">
      <c r="B71" s="1"/>
      <c r="C71" s="1"/>
      <c r="D71" s="57" t="e">
        <f>D69+D70</f>
        <v>#REF!</v>
      </c>
      <c r="E71" s="72" t="e">
        <f>ROUND(D71/C53,2)</f>
        <v>#REF!</v>
      </c>
      <c r="G71" s="1"/>
      <c r="H71" s="1"/>
      <c r="I71" s="58" t="e">
        <f>I69+I70</f>
        <v>#REF!</v>
      </c>
      <c r="J71" s="72" t="e">
        <f>ROUND(I71/#REF!,2)</f>
        <v>#REF!</v>
      </c>
    </row>
    <row r="72" spans="1:14" ht="30.75" customHeight="1" x14ac:dyDescent="0.2">
      <c r="B72" s="1"/>
      <c r="C72" s="1"/>
      <c r="D72" s="1"/>
      <c r="E72" s="1"/>
      <c r="G72" s="1"/>
      <c r="H72" s="1"/>
      <c r="I72" s="1"/>
      <c r="J72" s="1"/>
    </row>
    <row r="73" spans="1:14" ht="45" customHeight="1" x14ac:dyDescent="0.2">
      <c r="A73" s="3"/>
      <c r="B73" s="3"/>
      <c r="C73" s="3"/>
      <c r="D73" s="1"/>
      <c r="E73" s="1"/>
      <c r="G73" s="1"/>
      <c r="H73" s="1"/>
      <c r="I73" s="1"/>
      <c r="J73" s="1"/>
    </row>
    <row r="74" spans="1:14" s="73" customFormat="1" ht="27" customHeight="1" x14ac:dyDescent="0.2">
      <c r="A74" s="3"/>
      <c r="B74" s="3"/>
      <c r="C74" s="3"/>
      <c r="D74" s="1"/>
      <c r="E74" s="1"/>
      <c r="F74" s="1"/>
      <c r="G74" s="1"/>
      <c r="H74" s="1"/>
      <c r="I74" s="1"/>
      <c r="J74" s="1"/>
      <c r="L74" s="3"/>
      <c r="M74" s="3"/>
      <c r="N74" s="3"/>
    </row>
    <row r="75" spans="1:14" s="1" customFormat="1" ht="32.25" customHeight="1" x14ac:dyDescent="0.2">
      <c r="A75" s="3"/>
      <c r="B75" s="3"/>
      <c r="C75" s="3"/>
      <c r="K75" s="3"/>
      <c r="L75" s="73"/>
      <c r="M75" s="73"/>
      <c r="N75" s="73"/>
    </row>
    <row r="76" spans="1:14" s="64" customFormat="1" ht="37.5" customHeight="1" x14ac:dyDescent="0.2">
      <c r="A76" s="3"/>
      <c r="B76" s="3"/>
      <c r="C76" s="3"/>
      <c r="D76" s="1"/>
      <c r="E76" s="1"/>
      <c r="F76" s="1"/>
      <c r="G76" s="1"/>
      <c r="H76" s="1"/>
      <c r="I76" s="1"/>
      <c r="J76" s="1"/>
      <c r="L76" s="3"/>
      <c r="M76" s="1"/>
      <c r="N76" s="1"/>
    </row>
    <row r="77" spans="1:14" s="64" customFormat="1" ht="33" customHeight="1" x14ac:dyDescent="0.2">
      <c r="A77" s="3"/>
      <c r="B77" s="3"/>
      <c r="C77" s="3"/>
      <c r="D77" s="1"/>
      <c r="E77" s="1"/>
      <c r="F77" s="1"/>
      <c r="G77" s="1"/>
      <c r="H77" s="1"/>
      <c r="I77" s="1"/>
      <c r="J77" s="1"/>
    </row>
    <row r="78" spans="1:14" s="1" customFormat="1" ht="34.5" customHeight="1" x14ac:dyDescent="0.2">
      <c r="A78" s="3"/>
      <c r="B78" s="3"/>
      <c r="C78" s="3"/>
      <c r="K78" s="3"/>
      <c r="L78" s="64"/>
      <c r="M78" s="64"/>
      <c r="N78" s="64"/>
    </row>
    <row r="79" spans="1:14" s="1" customFormat="1" ht="27" customHeight="1" x14ac:dyDescent="0.2">
      <c r="A79" s="3"/>
      <c r="B79" s="3"/>
      <c r="C79" s="3"/>
      <c r="K79" s="3"/>
      <c r="L79" s="3"/>
    </row>
    <row r="80" spans="1:14" s="1" customFormat="1" ht="27" customHeight="1" x14ac:dyDescent="0.2">
      <c r="A80" s="3"/>
      <c r="B80" s="3"/>
      <c r="C80" s="3"/>
      <c r="K80" s="3"/>
      <c r="L80" s="3"/>
    </row>
    <row r="81" spans="1:12" s="1" customFormat="1" ht="27" customHeight="1" x14ac:dyDescent="0.2">
      <c r="A81" s="3"/>
      <c r="B81" s="3"/>
      <c r="C81" s="3"/>
      <c r="K81" s="3"/>
      <c r="L81" s="3"/>
    </row>
    <row r="82" spans="1:12" s="1" customFormat="1" ht="31.5" customHeight="1" x14ac:dyDescent="0.2">
      <c r="A82" s="3"/>
      <c r="B82" s="3"/>
      <c r="C82" s="3"/>
      <c r="K82" s="3"/>
      <c r="L82" s="3"/>
    </row>
    <row r="83" spans="1:12" s="1" customFormat="1" ht="31.5" customHeight="1" x14ac:dyDescent="0.2">
      <c r="A83" s="3"/>
      <c r="B83" s="3"/>
      <c r="C83" s="3"/>
      <c r="K83" s="3"/>
      <c r="L83" s="3"/>
    </row>
    <row r="84" spans="1:12" s="1" customFormat="1" ht="20.25" customHeight="1" x14ac:dyDescent="0.2">
      <c r="A84" s="3"/>
      <c r="B84" s="3"/>
      <c r="C84" s="3"/>
      <c r="K84" s="3"/>
      <c r="L84" s="3"/>
    </row>
    <row r="85" spans="1:12" s="1" customFormat="1" ht="27" customHeight="1" x14ac:dyDescent="0.2">
      <c r="A85" s="3"/>
      <c r="B85" s="3"/>
      <c r="C85" s="3"/>
      <c r="K85" s="3"/>
      <c r="L85" s="3"/>
    </row>
    <row r="86" spans="1:12" s="1" customFormat="1" ht="27" customHeight="1" x14ac:dyDescent="0.2">
      <c r="A86" s="3"/>
      <c r="B86" s="3"/>
      <c r="C86" s="3"/>
      <c r="K86" s="3"/>
      <c r="L86" s="3"/>
    </row>
    <row r="87" spans="1:12" s="1" customFormat="1" ht="27" customHeight="1" x14ac:dyDescent="0.2">
      <c r="A87" s="3"/>
      <c r="B87" s="3"/>
      <c r="C87" s="3"/>
      <c r="K87" s="3"/>
      <c r="L87" s="3"/>
    </row>
    <row r="88" spans="1:12" s="1" customFormat="1" ht="27" customHeight="1" x14ac:dyDescent="0.2">
      <c r="A88" s="3"/>
      <c r="B88" s="3"/>
      <c r="C88" s="3"/>
      <c r="K88" s="3"/>
      <c r="L88" s="3"/>
    </row>
    <row r="89" spans="1:12" s="1" customFormat="1" ht="27" customHeight="1" x14ac:dyDescent="0.2">
      <c r="A89" s="3"/>
      <c r="B89" s="3"/>
      <c r="C89" s="3"/>
      <c r="K89" s="3"/>
      <c r="L89" s="3"/>
    </row>
    <row r="90" spans="1:12" s="1" customFormat="1" ht="27" customHeight="1" x14ac:dyDescent="0.2">
      <c r="A90" s="3"/>
      <c r="B90" s="3"/>
      <c r="C90" s="3"/>
      <c r="K90" s="3"/>
      <c r="L90" s="3"/>
    </row>
    <row r="91" spans="1:12" s="1" customFormat="1" x14ac:dyDescent="0.2">
      <c r="A91" s="3"/>
      <c r="B91" s="3"/>
      <c r="C91" s="3"/>
      <c r="D91" s="3"/>
      <c r="E91" s="3"/>
      <c r="I91" s="3"/>
      <c r="J91" s="3"/>
      <c r="L91" s="3"/>
    </row>
    <row r="92" spans="1:12" s="1" customFormat="1" x14ac:dyDescent="0.2">
      <c r="A92" s="3"/>
      <c r="B92" s="3"/>
      <c r="C92" s="3"/>
      <c r="D92" s="3"/>
      <c r="E92" s="3"/>
      <c r="I92" s="3"/>
      <c r="J92" s="3"/>
    </row>
    <row r="93" spans="1:12" s="1" customFormat="1" x14ac:dyDescent="0.2">
      <c r="A93" s="3"/>
      <c r="B93" s="3"/>
      <c r="C93" s="3"/>
      <c r="D93" s="3"/>
      <c r="E93" s="3"/>
      <c r="I93" s="3"/>
      <c r="J93" s="3"/>
    </row>
    <row r="94" spans="1:12" s="1" customFormat="1" x14ac:dyDescent="0.2">
      <c r="A94" s="3"/>
      <c r="B94" s="3"/>
      <c r="C94" s="3"/>
      <c r="D94" s="3"/>
      <c r="E94" s="3"/>
      <c r="I94" s="3"/>
      <c r="J94" s="3"/>
    </row>
    <row r="95" spans="1:12" s="1" customFormat="1" x14ac:dyDescent="0.2">
      <c r="A95" s="3"/>
      <c r="B95" s="3"/>
      <c r="C95" s="3"/>
      <c r="D95" s="3"/>
      <c r="E95" s="3"/>
      <c r="I95" s="3"/>
      <c r="J95" s="3"/>
    </row>
    <row r="96" spans="1:12" s="1" customFormat="1" x14ac:dyDescent="0.2">
      <c r="A96" s="3"/>
      <c r="B96" s="3"/>
      <c r="C96" s="3"/>
      <c r="D96" s="3"/>
      <c r="E96" s="3"/>
      <c r="I96" s="3"/>
      <c r="J96" s="3"/>
    </row>
    <row r="97" spans="2:14" s="1" customFormat="1" x14ac:dyDescent="0.2">
      <c r="B97" s="2"/>
      <c r="C97" s="2"/>
      <c r="D97" s="3"/>
      <c r="E97" s="3"/>
      <c r="F97" s="3"/>
      <c r="G97" s="3"/>
      <c r="H97" s="3"/>
      <c r="I97" s="3"/>
      <c r="J97" s="3"/>
    </row>
    <row r="98" spans="2:14" s="1" customFormat="1" x14ac:dyDescent="0.2">
      <c r="B98" s="2"/>
      <c r="C98" s="2"/>
      <c r="D98" s="3"/>
      <c r="E98" s="3"/>
      <c r="F98" s="3"/>
      <c r="G98" s="3"/>
      <c r="H98" s="3"/>
      <c r="I98" s="3"/>
      <c r="J98" s="3"/>
    </row>
    <row r="99" spans="2:14" s="1" customFormat="1" x14ac:dyDescent="0.2">
      <c r="B99" s="2"/>
      <c r="C99" s="2"/>
      <c r="D99" s="3"/>
      <c r="E99" s="3"/>
      <c r="F99" s="3"/>
      <c r="G99" s="3"/>
      <c r="H99" s="3"/>
      <c r="I99" s="3"/>
      <c r="J99" s="3"/>
    </row>
    <row r="100" spans="2:14" x14ac:dyDescent="0.2">
      <c r="D100" s="3"/>
      <c r="E100" s="3"/>
      <c r="F100" s="3"/>
      <c r="G100" s="3"/>
      <c r="H100" s="3"/>
      <c r="I100" s="3"/>
      <c r="J100" s="3"/>
      <c r="L100" s="1"/>
      <c r="M100" s="1"/>
      <c r="N100" s="1"/>
    </row>
    <row r="101" spans="2:14" x14ac:dyDescent="0.2">
      <c r="D101" s="3"/>
      <c r="E101" s="3"/>
      <c r="F101" s="3"/>
      <c r="G101" s="3"/>
      <c r="H101" s="3"/>
      <c r="I101" s="3"/>
      <c r="J101" s="3"/>
    </row>
    <row r="102" spans="2:14" x14ac:dyDescent="0.2">
      <c r="D102" s="3"/>
      <c r="E102" s="3"/>
      <c r="F102" s="3"/>
      <c r="G102" s="3"/>
      <c r="H102" s="3"/>
      <c r="I102" s="3"/>
      <c r="J102" s="3"/>
    </row>
    <row r="103" spans="2:14" x14ac:dyDescent="0.2">
      <c r="D103" s="3"/>
      <c r="E103" s="3"/>
      <c r="F103" s="3"/>
      <c r="G103" s="3"/>
      <c r="H103" s="3"/>
      <c r="I103" s="3"/>
      <c r="J103" s="3"/>
    </row>
    <row r="104" spans="2:14" x14ac:dyDescent="0.2">
      <c r="D104" s="3"/>
      <c r="E104" s="3"/>
      <c r="F104" s="3"/>
      <c r="G104" s="3"/>
      <c r="H104" s="3"/>
      <c r="I104" s="3"/>
      <c r="J104" s="3"/>
    </row>
    <row r="105" spans="2:14" x14ac:dyDescent="0.2">
      <c r="D105" s="3"/>
      <c r="E105" s="3"/>
      <c r="F105" s="3"/>
      <c r="G105" s="3"/>
      <c r="H105" s="3"/>
      <c r="I105" s="3"/>
      <c r="J105" s="3"/>
    </row>
    <row r="106" spans="2:14" x14ac:dyDescent="0.2">
      <c r="D106" s="3"/>
      <c r="E106" s="3"/>
      <c r="F106" s="3"/>
      <c r="G106" s="3"/>
      <c r="H106" s="3"/>
      <c r="I106" s="3"/>
      <c r="J106" s="3"/>
    </row>
    <row r="107" spans="2:14" x14ac:dyDescent="0.2">
      <c r="D107" s="3"/>
      <c r="E107" s="3"/>
      <c r="F107" s="3"/>
      <c r="G107" s="3"/>
      <c r="H107" s="3"/>
      <c r="I107" s="3"/>
      <c r="J107" s="3"/>
    </row>
    <row r="108" spans="2:14" x14ac:dyDescent="0.2">
      <c r="D108" s="3"/>
      <c r="E108" s="3"/>
      <c r="F108" s="3"/>
      <c r="G108" s="3"/>
      <c r="H108" s="3"/>
      <c r="I108" s="3"/>
      <c r="J108" s="3"/>
    </row>
    <row r="109" spans="2:14" x14ac:dyDescent="0.2">
      <c r="D109" s="3"/>
      <c r="E109" s="3"/>
      <c r="F109" s="3"/>
      <c r="G109" s="3"/>
      <c r="H109" s="3"/>
      <c r="I109" s="3"/>
      <c r="J109" s="3"/>
    </row>
    <row r="110" spans="2:14" x14ac:dyDescent="0.2">
      <c r="D110" s="3"/>
      <c r="E110" s="3"/>
      <c r="F110" s="3"/>
      <c r="G110" s="3"/>
      <c r="H110" s="3"/>
      <c r="I110" s="3"/>
      <c r="J110" s="3"/>
    </row>
    <row r="111" spans="2:14" x14ac:dyDescent="0.2">
      <c r="D111" s="3"/>
      <c r="E111" s="3"/>
      <c r="F111" s="3"/>
      <c r="G111" s="3"/>
      <c r="H111" s="3"/>
      <c r="I111" s="3"/>
      <c r="J111" s="3"/>
    </row>
    <row r="112" spans="2:14" x14ac:dyDescent="0.2">
      <c r="D112" s="3"/>
      <c r="E112" s="3"/>
      <c r="F112" s="3"/>
      <c r="G112" s="3"/>
      <c r="H112" s="3"/>
      <c r="I112" s="3"/>
      <c r="J112" s="3"/>
    </row>
    <row r="113" spans="1:20" x14ac:dyDescent="0.2">
      <c r="D113" s="3"/>
      <c r="E113" s="3"/>
      <c r="F113" s="3"/>
      <c r="G113" s="3"/>
      <c r="H113" s="3"/>
      <c r="I113" s="3"/>
      <c r="J113" s="3"/>
    </row>
    <row r="114" spans="1:20" x14ac:dyDescent="0.2">
      <c r="D114" s="3"/>
      <c r="E114" s="3"/>
      <c r="F114" s="3"/>
      <c r="G114" s="3"/>
      <c r="H114" s="3"/>
      <c r="I114" s="3"/>
      <c r="J114" s="3"/>
    </row>
    <row r="115" spans="1:20" x14ac:dyDescent="0.2">
      <c r="F115" s="3"/>
      <c r="G115" s="3"/>
      <c r="H115" s="3"/>
    </row>
    <row r="116" spans="1:20" s="2" customFormat="1" x14ac:dyDescent="0.2">
      <c r="A116" s="1"/>
      <c r="F116" s="3"/>
      <c r="G116" s="3"/>
      <c r="H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s="2" customFormat="1" x14ac:dyDescent="0.2">
      <c r="A117" s="1"/>
      <c r="F117" s="3"/>
      <c r="G117" s="3"/>
      <c r="H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s="2" customFormat="1" x14ac:dyDescent="0.2">
      <c r="A118" s="1"/>
      <c r="F118" s="3"/>
      <c r="G118" s="3"/>
      <c r="H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s="2" customFormat="1" x14ac:dyDescent="0.2">
      <c r="A119" s="1"/>
      <c r="F119" s="3"/>
      <c r="G119" s="3"/>
      <c r="H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s="2" customFormat="1" x14ac:dyDescent="0.2">
      <c r="A120" s="1"/>
      <c r="F120" s="3"/>
      <c r="G120" s="3"/>
      <c r="H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39" spans="2:14" s="1" customFormat="1" x14ac:dyDescent="0.2">
      <c r="B139" s="2"/>
      <c r="C139" s="2"/>
      <c r="D139" s="2"/>
      <c r="E139" s="2"/>
      <c r="G139" s="2"/>
      <c r="H139" s="2"/>
      <c r="I139" s="2"/>
      <c r="J139" s="2"/>
      <c r="K139" s="3"/>
      <c r="L139" s="3"/>
      <c r="M139" s="3"/>
      <c r="N139" s="3"/>
    </row>
    <row r="140" spans="2:14" s="1" customFormat="1" x14ac:dyDescent="0.2">
      <c r="B140" s="2"/>
      <c r="C140" s="2"/>
      <c r="D140" s="2"/>
      <c r="E140" s="2"/>
      <c r="G140" s="2"/>
      <c r="H140" s="2"/>
      <c r="I140" s="2"/>
      <c r="J140" s="2"/>
      <c r="K140" s="3"/>
      <c r="L140" s="3"/>
    </row>
    <row r="141" spans="2:14" s="1" customFormat="1" x14ac:dyDescent="0.2">
      <c r="B141" s="2"/>
      <c r="C141" s="2"/>
      <c r="D141" s="2"/>
      <c r="E141" s="2"/>
      <c r="G141" s="2"/>
      <c r="H141" s="2"/>
      <c r="I141" s="2"/>
      <c r="J141" s="2"/>
      <c r="K141" s="3"/>
      <c r="L141" s="3"/>
    </row>
    <row r="142" spans="2:14" s="1" customFormat="1" x14ac:dyDescent="0.2">
      <c r="B142" s="2"/>
      <c r="C142" s="2"/>
      <c r="D142" s="2"/>
      <c r="E142" s="2"/>
      <c r="G142" s="2"/>
      <c r="H142" s="2"/>
      <c r="I142" s="2"/>
      <c r="J142" s="2"/>
      <c r="K142" s="3"/>
      <c r="L142" s="3"/>
    </row>
    <row r="143" spans="2:14" s="1" customFormat="1" x14ac:dyDescent="0.2">
      <c r="B143" s="2"/>
      <c r="C143" s="2"/>
      <c r="D143" s="2"/>
      <c r="E143" s="2"/>
      <c r="G143" s="2"/>
      <c r="H143" s="2"/>
      <c r="I143" s="2"/>
      <c r="J143" s="2"/>
      <c r="K143" s="3"/>
      <c r="L143" s="3"/>
    </row>
    <row r="144" spans="2:14" s="1" customFormat="1" x14ac:dyDescent="0.2">
      <c r="B144" s="2"/>
      <c r="C144" s="2"/>
      <c r="D144" s="2"/>
      <c r="E144" s="2"/>
      <c r="G144" s="2"/>
      <c r="H144" s="2"/>
      <c r="I144" s="2"/>
      <c r="J144" s="2"/>
      <c r="K144" s="3"/>
      <c r="L144" s="3"/>
    </row>
    <row r="145" spans="2:14" s="1" customFormat="1" x14ac:dyDescent="0.2">
      <c r="B145" s="2"/>
      <c r="C145" s="2"/>
      <c r="D145" s="2"/>
      <c r="E145" s="2"/>
      <c r="G145" s="2"/>
      <c r="H145" s="2"/>
      <c r="I145" s="2"/>
      <c r="J145" s="2"/>
      <c r="K145" s="3"/>
      <c r="L145" s="3"/>
    </row>
    <row r="146" spans="2:14" s="1" customFormat="1" x14ac:dyDescent="0.2">
      <c r="B146" s="2"/>
      <c r="C146" s="2"/>
      <c r="D146" s="2"/>
      <c r="E146" s="2"/>
      <c r="G146" s="2"/>
      <c r="H146" s="2"/>
      <c r="I146" s="2"/>
      <c r="J146" s="2"/>
      <c r="K146" s="3"/>
      <c r="L146" s="3"/>
    </row>
    <row r="147" spans="2:14" x14ac:dyDescent="0.2">
      <c r="M147" s="1"/>
      <c r="N147" s="1"/>
    </row>
  </sheetData>
  <mergeCells count="3">
    <mergeCell ref="A2:J2"/>
    <mergeCell ref="A4:E4"/>
    <mergeCell ref="F4:J4"/>
  </mergeCells>
  <printOptions horizontalCentered="1"/>
  <pageMargins left="0.15748031496062992" right="0.15748031496062992" top="0.70866141732283472" bottom="0.15748031496062992" header="0.19685039370078741" footer="0.15748031496062992"/>
  <pageSetup paperSize="9" scale="55" orientation="landscape" horizontalDpi="300" verticalDpi="300" r:id="rId1"/>
  <headerFooter alignWithMargins="0">
    <oddHeader xml:space="preserve">&amp;L&amp;"Arial,Félkövér"&amp;14Zagyvakörnyéki Települési Szilárdhulladék-Gazdálkodás
Fejlesztése Társulás&amp;R&amp;12
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28"/>
  <sheetViews>
    <sheetView tabSelected="1" view="pageLayout" zoomScale="55" zoomScaleNormal="58" zoomScaleSheetLayoutView="55" zoomScalePageLayoutView="55" workbookViewId="0">
      <selection activeCell="G6" sqref="G6"/>
    </sheetView>
  </sheetViews>
  <sheetFormatPr defaultRowHeight="18" x14ac:dyDescent="0.2"/>
  <cols>
    <col min="1" max="1" width="98.85546875" style="1" customWidth="1"/>
    <col min="2" max="2" width="2" style="2" hidden="1" customWidth="1"/>
    <col min="3" max="3" width="24.85546875" style="2" customWidth="1"/>
    <col min="4" max="4" width="23" style="2" customWidth="1"/>
    <col min="5" max="6" width="22.28515625" style="2" customWidth="1"/>
    <col min="7" max="7" width="90.7109375" style="1" customWidth="1"/>
    <col min="8" max="8" width="27.85546875" style="2" hidden="1" customWidth="1"/>
    <col min="9" max="9" width="24.7109375" style="2" customWidth="1"/>
    <col min="10" max="10" width="23.42578125" style="2" customWidth="1"/>
    <col min="11" max="11" width="23.28515625" style="2" customWidth="1"/>
    <col min="12" max="12" width="22" style="3" customWidth="1"/>
    <col min="13" max="13" width="9.140625" style="3"/>
    <col min="14" max="16" width="0" style="3" hidden="1" customWidth="1"/>
    <col min="17" max="17" width="13.85546875" style="3" hidden="1" customWidth="1"/>
    <col min="18" max="20" width="11.7109375" style="3" hidden="1" customWidth="1"/>
    <col min="21" max="21" width="21.28515625" style="3" hidden="1" customWidth="1"/>
    <col min="22" max="257" width="9.140625" style="3"/>
    <col min="258" max="258" width="105.85546875" style="3" customWidth="1"/>
    <col min="259" max="259" width="24.140625" style="3" customWidth="1"/>
    <col min="260" max="262" width="0" style="3" hidden="1" customWidth="1"/>
    <col min="263" max="263" width="84.7109375" style="3" customWidth="1"/>
    <col min="264" max="264" width="27.85546875" style="3" customWidth="1"/>
    <col min="265" max="267" width="0" style="3" hidden="1" customWidth="1"/>
    <col min="268" max="268" width="10.42578125" style="3" customWidth="1"/>
    <col min="269" max="269" width="9.140625" style="3"/>
    <col min="270" max="277" width="0" style="3" hidden="1" customWidth="1"/>
    <col min="278" max="513" width="9.140625" style="3"/>
    <col min="514" max="514" width="105.85546875" style="3" customWidth="1"/>
    <col min="515" max="515" width="24.140625" style="3" customWidth="1"/>
    <col min="516" max="518" width="0" style="3" hidden="1" customWidth="1"/>
    <col min="519" max="519" width="84.7109375" style="3" customWidth="1"/>
    <col min="520" max="520" width="27.85546875" style="3" customWidth="1"/>
    <col min="521" max="523" width="0" style="3" hidden="1" customWidth="1"/>
    <col min="524" max="524" width="10.42578125" style="3" customWidth="1"/>
    <col min="525" max="525" width="9.140625" style="3"/>
    <col min="526" max="533" width="0" style="3" hidden="1" customWidth="1"/>
    <col min="534" max="769" width="9.140625" style="3"/>
    <col min="770" max="770" width="105.85546875" style="3" customWidth="1"/>
    <col min="771" max="771" width="24.140625" style="3" customWidth="1"/>
    <col min="772" max="774" width="0" style="3" hidden="1" customWidth="1"/>
    <col min="775" max="775" width="84.7109375" style="3" customWidth="1"/>
    <col min="776" max="776" width="27.85546875" style="3" customWidth="1"/>
    <col min="777" max="779" width="0" style="3" hidden="1" customWidth="1"/>
    <col min="780" max="780" width="10.42578125" style="3" customWidth="1"/>
    <col min="781" max="781" width="9.140625" style="3"/>
    <col min="782" max="789" width="0" style="3" hidden="1" customWidth="1"/>
    <col min="790" max="1025" width="9.140625" style="3"/>
    <col min="1026" max="1026" width="105.85546875" style="3" customWidth="1"/>
    <col min="1027" max="1027" width="24.140625" style="3" customWidth="1"/>
    <col min="1028" max="1030" width="0" style="3" hidden="1" customWidth="1"/>
    <col min="1031" max="1031" width="84.7109375" style="3" customWidth="1"/>
    <col min="1032" max="1032" width="27.85546875" style="3" customWidth="1"/>
    <col min="1033" max="1035" width="0" style="3" hidden="1" customWidth="1"/>
    <col min="1036" max="1036" width="10.42578125" style="3" customWidth="1"/>
    <col min="1037" max="1037" width="9.140625" style="3"/>
    <col min="1038" max="1045" width="0" style="3" hidden="1" customWidth="1"/>
    <col min="1046" max="1281" width="9.140625" style="3"/>
    <col min="1282" max="1282" width="105.85546875" style="3" customWidth="1"/>
    <col min="1283" max="1283" width="24.140625" style="3" customWidth="1"/>
    <col min="1284" max="1286" width="0" style="3" hidden="1" customWidth="1"/>
    <col min="1287" max="1287" width="84.7109375" style="3" customWidth="1"/>
    <col min="1288" max="1288" width="27.85546875" style="3" customWidth="1"/>
    <col min="1289" max="1291" width="0" style="3" hidden="1" customWidth="1"/>
    <col min="1292" max="1292" width="10.42578125" style="3" customWidth="1"/>
    <col min="1293" max="1293" width="9.140625" style="3"/>
    <col min="1294" max="1301" width="0" style="3" hidden="1" customWidth="1"/>
    <col min="1302" max="1537" width="9.140625" style="3"/>
    <col min="1538" max="1538" width="105.85546875" style="3" customWidth="1"/>
    <col min="1539" max="1539" width="24.140625" style="3" customWidth="1"/>
    <col min="1540" max="1542" width="0" style="3" hidden="1" customWidth="1"/>
    <col min="1543" max="1543" width="84.7109375" style="3" customWidth="1"/>
    <col min="1544" max="1544" width="27.85546875" style="3" customWidth="1"/>
    <col min="1545" max="1547" width="0" style="3" hidden="1" customWidth="1"/>
    <col min="1548" max="1548" width="10.42578125" style="3" customWidth="1"/>
    <col min="1549" max="1549" width="9.140625" style="3"/>
    <col min="1550" max="1557" width="0" style="3" hidden="1" customWidth="1"/>
    <col min="1558" max="1793" width="9.140625" style="3"/>
    <col min="1794" max="1794" width="105.85546875" style="3" customWidth="1"/>
    <col min="1795" max="1795" width="24.140625" style="3" customWidth="1"/>
    <col min="1796" max="1798" width="0" style="3" hidden="1" customWidth="1"/>
    <col min="1799" max="1799" width="84.7109375" style="3" customWidth="1"/>
    <col min="1800" max="1800" width="27.85546875" style="3" customWidth="1"/>
    <col min="1801" max="1803" width="0" style="3" hidden="1" customWidth="1"/>
    <col min="1804" max="1804" width="10.42578125" style="3" customWidth="1"/>
    <col min="1805" max="1805" width="9.140625" style="3"/>
    <col min="1806" max="1813" width="0" style="3" hidden="1" customWidth="1"/>
    <col min="1814" max="2049" width="9.140625" style="3"/>
    <col min="2050" max="2050" width="105.85546875" style="3" customWidth="1"/>
    <col min="2051" max="2051" width="24.140625" style="3" customWidth="1"/>
    <col min="2052" max="2054" width="0" style="3" hidden="1" customWidth="1"/>
    <col min="2055" max="2055" width="84.7109375" style="3" customWidth="1"/>
    <col min="2056" max="2056" width="27.85546875" style="3" customWidth="1"/>
    <col min="2057" max="2059" width="0" style="3" hidden="1" customWidth="1"/>
    <col min="2060" max="2060" width="10.42578125" style="3" customWidth="1"/>
    <col min="2061" max="2061" width="9.140625" style="3"/>
    <col min="2062" max="2069" width="0" style="3" hidden="1" customWidth="1"/>
    <col min="2070" max="2305" width="9.140625" style="3"/>
    <col min="2306" max="2306" width="105.85546875" style="3" customWidth="1"/>
    <col min="2307" max="2307" width="24.140625" style="3" customWidth="1"/>
    <col min="2308" max="2310" width="0" style="3" hidden="1" customWidth="1"/>
    <col min="2311" max="2311" width="84.7109375" style="3" customWidth="1"/>
    <col min="2312" max="2312" width="27.85546875" style="3" customWidth="1"/>
    <col min="2313" max="2315" width="0" style="3" hidden="1" customWidth="1"/>
    <col min="2316" max="2316" width="10.42578125" style="3" customWidth="1"/>
    <col min="2317" max="2317" width="9.140625" style="3"/>
    <col min="2318" max="2325" width="0" style="3" hidden="1" customWidth="1"/>
    <col min="2326" max="2561" width="9.140625" style="3"/>
    <col min="2562" max="2562" width="105.85546875" style="3" customWidth="1"/>
    <col min="2563" max="2563" width="24.140625" style="3" customWidth="1"/>
    <col min="2564" max="2566" width="0" style="3" hidden="1" customWidth="1"/>
    <col min="2567" max="2567" width="84.7109375" style="3" customWidth="1"/>
    <col min="2568" max="2568" width="27.85546875" style="3" customWidth="1"/>
    <col min="2569" max="2571" width="0" style="3" hidden="1" customWidth="1"/>
    <col min="2572" max="2572" width="10.42578125" style="3" customWidth="1"/>
    <col min="2573" max="2573" width="9.140625" style="3"/>
    <col min="2574" max="2581" width="0" style="3" hidden="1" customWidth="1"/>
    <col min="2582" max="2817" width="9.140625" style="3"/>
    <col min="2818" max="2818" width="105.85546875" style="3" customWidth="1"/>
    <col min="2819" max="2819" width="24.140625" style="3" customWidth="1"/>
    <col min="2820" max="2822" width="0" style="3" hidden="1" customWidth="1"/>
    <col min="2823" max="2823" width="84.7109375" style="3" customWidth="1"/>
    <col min="2824" max="2824" width="27.85546875" style="3" customWidth="1"/>
    <col min="2825" max="2827" width="0" style="3" hidden="1" customWidth="1"/>
    <col min="2828" max="2828" width="10.42578125" style="3" customWidth="1"/>
    <col min="2829" max="2829" width="9.140625" style="3"/>
    <col min="2830" max="2837" width="0" style="3" hidden="1" customWidth="1"/>
    <col min="2838" max="3073" width="9.140625" style="3"/>
    <col min="3074" max="3074" width="105.85546875" style="3" customWidth="1"/>
    <col min="3075" max="3075" width="24.140625" style="3" customWidth="1"/>
    <col min="3076" max="3078" width="0" style="3" hidden="1" customWidth="1"/>
    <col min="3079" max="3079" width="84.7109375" style="3" customWidth="1"/>
    <col min="3080" max="3080" width="27.85546875" style="3" customWidth="1"/>
    <col min="3081" max="3083" width="0" style="3" hidden="1" customWidth="1"/>
    <col min="3084" max="3084" width="10.42578125" style="3" customWidth="1"/>
    <col min="3085" max="3085" width="9.140625" style="3"/>
    <col min="3086" max="3093" width="0" style="3" hidden="1" customWidth="1"/>
    <col min="3094" max="3329" width="9.140625" style="3"/>
    <col min="3330" max="3330" width="105.85546875" style="3" customWidth="1"/>
    <col min="3331" max="3331" width="24.140625" style="3" customWidth="1"/>
    <col min="3332" max="3334" width="0" style="3" hidden="1" customWidth="1"/>
    <col min="3335" max="3335" width="84.7109375" style="3" customWidth="1"/>
    <col min="3336" max="3336" width="27.85546875" style="3" customWidth="1"/>
    <col min="3337" max="3339" width="0" style="3" hidden="1" customWidth="1"/>
    <col min="3340" max="3340" width="10.42578125" style="3" customWidth="1"/>
    <col min="3341" max="3341" width="9.140625" style="3"/>
    <col min="3342" max="3349" width="0" style="3" hidden="1" customWidth="1"/>
    <col min="3350" max="3585" width="9.140625" style="3"/>
    <col min="3586" max="3586" width="105.85546875" style="3" customWidth="1"/>
    <col min="3587" max="3587" width="24.140625" style="3" customWidth="1"/>
    <col min="3588" max="3590" width="0" style="3" hidden="1" customWidth="1"/>
    <col min="3591" max="3591" width="84.7109375" style="3" customWidth="1"/>
    <col min="3592" max="3592" width="27.85546875" style="3" customWidth="1"/>
    <col min="3593" max="3595" width="0" style="3" hidden="1" customWidth="1"/>
    <col min="3596" max="3596" width="10.42578125" style="3" customWidth="1"/>
    <col min="3597" max="3597" width="9.140625" style="3"/>
    <col min="3598" max="3605" width="0" style="3" hidden="1" customWidth="1"/>
    <col min="3606" max="3841" width="9.140625" style="3"/>
    <col min="3842" max="3842" width="105.85546875" style="3" customWidth="1"/>
    <col min="3843" max="3843" width="24.140625" style="3" customWidth="1"/>
    <col min="3844" max="3846" width="0" style="3" hidden="1" customWidth="1"/>
    <col min="3847" max="3847" width="84.7109375" style="3" customWidth="1"/>
    <col min="3848" max="3848" width="27.85546875" style="3" customWidth="1"/>
    <col min="3849" max="3851" width="0" style="3" hidden="1" customWidth="1"/>
    <col min="3852" max="3852" width="10.42578125" style="3" customWidth="1"/>
    <col min="3853" max="3853" width="9.140625" style="3"/>
    <col min="3854" max="3861" width="0" style="3" hidden="1" customWidth="1"/>
    <col min="3862" max="4097" width="9.140625" style="3"/>
    <col min="4098" max="4098" width="105.85546875" style="3" customWidth="1"/>
    <col min="4099" max="4099" width="24.140625" style="3" customWidth="1"/>
    <col min="4100" max="4102" width="0" style="3" hidden="1" customWidth="1"/>
    <col min="4103" max="4103" width="84.7109375" style="3" customWidth="1"/>
    <col min="4104" max="4104" width="27.85546875" style="3" customWidth="1"/>
    <col min="4105" max="4107" width="0" style="3" hidden="1" customWidth="1"/>
    <col min="4108" max="4108" width="10.42578125" style="3" customWidth="1"/>
    <col min="4109" max="4109" width="9.140625" style="3"/>
    <col min="4110" max="4117" width="0" style="3" hidden="1" customWidth="1"/>
    <col min="4118" max="4353" width="9.140625" style="3"/>
    <col min="4354" max="4354" width="105.85546875" style="3" customWidth="1"/>
    <col min="4355" max="4355" width="24.140625" style="3" customWidth="1"/>
    <col min="4356" max="4358" width="0" style="3" hidden="1" customWidth="1"/>
    <col min="4359" max="4359" width="84.7109375" style="3" customWidth="1"/>
    <col min="4360" max="4360" width="27.85546875" style="3" customWidth="1"/>
    <col min="4361" max="4363" width="0" style="3" hidden="1" customWidth="1"/>
    <col min="4364" max="4364" width="10.42578125" style="3" customWidth="1"/>
    <col min="4365" max="4365" width="9.140625" style="3"/>
    <col min="4366" max="4373" width="0" style="3" hidden="1" customWidth="1"/>
    <col min="4374" max="4609" width="9.140625" style="3"/>
    <col min="4610" max="4610" width="105.85546875" style="3" customWidth="1"/>
    <col min="4611" max="4611" width="24.140625" style="3" customWidth="1"/>
    <col min="4612" max="4614" width="0" style="3" hidden="1" customWidth="1"/>
    <col min="4615" max="4615" width="84.7109375" style="3" customWidth="1"/>
    <col min="4616" max="4616" width="27.85546875" style="3" customWidth="1"/>
    <col min="4617" max="4619" width="0" style="3" hidden="1" customWidth="1"/>
    <col min="4620" max="4620" width="10.42578125" style="3" customWidth="1"/>
    <col min="4621" max="4621" width="9.140625" style="3"/>
    <col min="4622" max="4629" width="0" style="3" hidden="1" customWidth="1"/>
    <col min="4630" max="4865" width="9.140625" style="3"/>
    <col min="4866" max="4866" width="105.85546875" style="3" customWidth="1"/>
    <col min="4867" max="4867" width="24.140625" style="3" customWidth="1"/>
    <col min="4868" max="4870" width="0" style="3" hidden="1" customWidth="1"/>
    <col min="4871" max="4871" width="84.7109375" style="3" customWidth="1"/>
    <col min="4872" max="4872" width="27.85546875" style="3" customWidth="1"/>
    <col min="4873" max="4875" width="0" style="3" hidden="1" customWidth="1"/>
    <col min="4876" max="4876" width="10.42578125" style="3" customWidth="1"/>
    <col min="4877" max="4877" width="9.140625" style="3"/>
    <col min="4878" max="4885" width="0" style="3" hidden="1" customWidth="1"/>
    <col min="4886" max="5121" width="9.140625" style="3"/>
    <col min="5122" max="5122" width="105.85546875" style="3" customWidth="1"/>
    <col min="5123" max="5123" width="24.140625" style="3" customWidth="1"/>
    <col min="5124" max="5126" width="0" style="3" hidden="1" customWidth="1"/>
    <col min="5127" max="5127" width="84.7109375" style="3" customWidth="1"/>
    <col min="5128" max="5128" width="27.85546875" style="3" customWidth="1"/>
    <col min="5129" max="5131" width="0" style="3" hidden="1" customWidth="1"/>
    <col min="5132" max="5132" width="10.42578125" style="3" customWidth="1"/>
    <col min="5133" max="5133" width="9.140625" style="3"/>
    <col min="5134" max="5141" width="0" style="3" hidden="1" customWidth="1"/>
    <col min="5142" max="5377" width="9.140625" style="3"/>
    <col min="5378" max="5378" width="105.85546875" style="3" customWidth="1"/>
    <col min="5379" max="5379" width="24.140625" style="3" customWidth="1"/>
    <col min="5380" max="5382" width="0" style="3" hidden="1" customWidth="1"/>
    <col min="5383" max="5383" width="84.7109375" style="3" customWidth="1"/>
    <col min="5384" max="5384" width="27.85546875" style="3" customWidth="1"/>
    <col min="5385" max="5387" width="0" style="3" hidden="1" customWidth="1"/>
    <col min="5388" max="5388" width="10.42578125" style="3" customWidth="1"/>
    <col min="5389" max="5389" width="9.140625" style="3"/>
    <col min="5390" max="5397" width="0" style="3" hidden="1" customWidth="1"/>
    <col min="5398" max="5633" width="9.140625" style="3"/>
    <col min="5634" max="5634" width="105.85546875" style="3" customWidth="1"/>
    <col min="5635" max="5635" width="24.140625" style="3" customWidth="1"/>
    <col min="5636" max="5638" width="0" style="3" hidden="1" customWidth="1"/>
    <col min="5639" max="5639" width="84.7109375" style="3" customWidth="1"/>
    <col min="5640" max="5640" width="27.85546875" style="3" customWidth="1"/>
    <col min="5641" max="5643" width="0" style="3" hidden="1" customWidth="1"/>
    <col min="5644" max="5644" width="10.42578125" style="3" customWidth="1"/>
    <col min="5645" max="5645" width="9.140625" style="3"/>
    <col min="5646" max="5653" width="0" style="3" hidden="1" customWidth="1"/>
    <col min="5654" max="5889" width="9.140625" style="3"/>
    <col min="5890" max="5890" width="105.85546875" style="3" customWidth="1"/>
    <col min="5891" max="5891" width="24.140625" style="3" customWidth="1"/>
    <col min="5892" max="5894" width="0" style="3" hidden="1" customWidth="1"/>
    <col min="5895" max="5895" width="84.7109375" style="3" customWidth="1"/>
    <col min="5896" max="5896" width="27.85546875" style="3" customWidth="1"/>
    <col min="5897" max="5899" width="0" style="3" hidden="1" customWidth="1"/>
    <col min="5900" max="5900" width="10.42578125" style="3" customWidth="1"/>
    <col min="5901" max="5901" width="9.140625" style="3"/>
    <col min="5902" max="5909" width="0" style="3" hidden="1" customWidth="1"/>
    <col min="5910" max="6145" width="9.140625" style="3"/>
    <col min="6146" max="6146" width="105.85546875" style="3" customWidth="1"/>
    <col min="6147" max="6147" width="24.140625" style="3" customWidth="1"/>
    <col min="6148" max="6150" width="0" style="3" hidden="1" customWidth="1"/>
    <col min="6151" max="6151" width="84.7109375" style="3" customWidth="1"/>
    <col min="6152" max="6152" width="27.85546875" style="3" customWidth="1"/>
    <col min="6153" max="6155" width="0" style="3" hidden="1" customWidth="1"/>
    <col min="6156" max="6156" width="10.42578125" style="3" customWidth="1"/>
    <col min="6157" max="6157" width="9.140625" style="3"/>
    <col min="6158" max="6165" width="0" style="3" hidden="1" customWidth="1"/>
    <col min="6166" max="6401" width="9.140625" style="3"/>
    <col min="6402" max="6402" width="105.85546875" style="3" customWidth="1"/>
    <col min="6403" max="6403" width="24.140625" style="3" customWidth="1"/>
    <col min="6404" max="6406" width="0" style="3" hidden="1" customWidth="1"/>
    <col min="6407" max="6407" width="84.7109375" style="3" customWidth="1"/>
    <col min="6408" max="6408" width="27.85546875" style="3" customWidth="1"/>
    <col min="6409" max="6411" width="0" style="3" hidden="1" customWidth="1"/>
    <col min="6412" max="6412" width="10.42578125" style="3" customWidth="1"/>
    <col min="6413" max="6413" width="9.140625" style="3"/>
    <col min="6414" max="6421" width="0" style="3" hidden="1" customWidth="1"/>
    <col min="6422" max="6657" width="9.140625" style="3"/>
    <col min="6658" max="6658" width="105.85546875" style="3" customWidth="1"/>
    <col min="6659" max="6659" width="24.140625" style="3" customWidth="1"/>
    <col min="6660" max="6662" width="0" style="3" hidden="1" customWidth="1"/>
    <col min="6663" max="6663" width="84.7109375" style="3" customWidth="1"/>
    <col min="6664" max="6664" width="27.85546875" style="3" customWidth="1"/>
    <col min="6665" max="6667" width="0" style="3" hidden="1" customWidth="1"/>
    <col min="6668" max="6668" width="10.42578125" style="3" customWidth="1"/>
    <col min="6669" max="6669" width="9.140625" style="3"/>
    <col min="6670" max="6677" width="0" style="3" hidden="1" customWidth="1"/>
    <col min="6678" max="6913" width="9.140625" style="3"/>
    <col min="6914" max="6914" width="105.85546875" style="3" customWidth="1"/>
    <col min="6915" max="6915" width="24.140625" style="3" customWidth="1"/>
    <col min="6916" max="6918" width="0" style="3" hidden="1" customWidth="1"/>
    <col min="6919" max="6919" width="84.7109375" style="3" customWidth="1"/>
    <col min="6920" max="6920" width="27.85546875" style="3" customWidth="1"/>
    <col min="6921" max="6923" width="0" style="3" hidden="1" customWidth="1"/>
    <col min="6924" max="6924" width="10.42578125" style="3" customWidth="1"/>
    <col min="6925" max="6925" width="9.140625" style="3"/>
    <col min="6926" max="6933" width="0" style="3" hidden="1" customWidth="1"/>
    <col min="6934" max="7169" width="9.140625" style="3"/>
    <col min="7170" max="7170" width="105.85546875" style="3" customWidth="1"/>
    <col min="7171" max="7171" width="24.140625" style="3" customWidth="1"/>
    <col min="7172" max="7174" width="0" style="3" hidden="1" customWidth="1"/>
    <col min="7175" max="7175" width="84.7109375" style="3" customWidth="1"/>
    <col min="7176" max="7176" width="27.85546875" style="3" customWidth="1"/>
    <col min="7177" max="7179" width="0" style="3" hidden="1" customWidth="1"/>
    <col min="7180" max="7180" width="10.42578125" style="3" customWidth="1"/>
    <col min="7181" max="7181" width="9.140625" style="3"/>
    <col min="7182" max="7189" width="0" style="3" hidden="1" customWidth="1"/>
    <col min="7190" max="7425" width="9.140625" style="3"/>
    <col min="7426" max="7426" width="105.85546875" style="3" customWidth="1"/>
    <col min="7427" max="7427" width="24.140625" style="3" customWidth="1"/>
    <col min="7428" max="7430" width="0" style="3" hidden="1" customWidth="1"/>
    <col min="7431" max="7431" width="84.7109375" style="3" customWidth="1"/>
    <col min="7432" max="7432" width="27.85546875" style="3" customWidth="1"/>
    <col min="7433" max="7435" width="0" style="3" hidden="1" customWidth="1"/>
    <col min="7436" max="7436" width="10.42578125" style="3" customWidth="1"/>
    <col min="7437" max="7437" width="9.140625" style="3"/>
    <col min="7438" max="7445" width="0" style="3" hidden="1" customWidth="1"/>
    <col min="7446" max="7681" width="9.140625" style="3"/>
    <col min="7682" max="7682" width="105.85546875" style="3" customWidth="1"/>
    <col min="7683" max="7683" width="24.140625" style="3" customWidth="1"/>
    <col min="7684" max="7686" width="0" style="3" hidden="1" customWidth="1"/>
    <col min="7687" max="7687" width="84.7109375" style="3" customWidth="1"/>
    <col min="7688" max="7688" width="27.85546875" style="3" customWidth="1"/>
    <col min="7689" max="7691" width="0" style="3" hidden="1" customWidth="1"/>
    <col min="7692" max="7692" width="10.42578125" style="3" customWidth="1"/>
    <col min="7693" max="7693" width="9.140625" style="3"/>
    <col min="7694" max="7701" width="0" style="3" hidden="1" customWidth="1"/>
    <col min="7702" max="7937" width="9.140625" style="3"/>
    <col min="7938" max="7938" width="105.85546875" style="3" customWidth="1"/>
    <col min="7939" max="7939" width="24.140625" style="3" customWidth="1"/>
    <col min="7940" max="7942" width="0" style="3" hidden="1" customWidth="1"/>
    <col min="7943" max="7943" width="84.7109375" style="3" customWidth="1"/>
    <col min="7944" max="7944" width="27.85546875" style="3" customWidth="1"/>
    <col min="7945" max="7947" width="0" style="3" hidden="1" customWidth="1"/>
    <col min="7948" max="7948" width="10.42578125" style="3" customWidth="1"/>
    <col min="7949" max="7949" width="9.140625" style="3"/>
    <col min="7950" max="7957" width="0" style="3" hidden="1" customWidth="1"/>
    <col min="7958" max="8193" width="9.140625" style="3"/>
    <col min="8194" max="8194" width="105.85546875" style="3" customWidth="1"/>
    <col min="8195" max="8195" width="24.140625" style="3" customWidth="1"/>
    <col min="8196" max="8198" width="0" style="3" hidden="1" customWidth="1"/>
    <col min="8199" max="8199" width="84.7109375" style="3" customWidth="1"/>
    <col min="8200" max="8200" width="27.85546875" style="3" customWidth="1"/>
    <col min="8201" max="8203" width="0" style="3" hidden="1" customWidth="1"/>
    <col min="8204" max="8204" width="10.42578125" style="3" customWidth="1"/>
    <col min="8205" max="8205" width="9.140625" style="3"/>
    <col min="8206" max="8213" width="0" style="3" hidden="1" customWidth="1"/>
    <col min="8214" max="8449" width="9.140625" style="3"/>
    <col min="8450" max="8450" width="105.85546875" style="3" customWidth="1"/>
    <col min="8451" max="8451" width="24.140625" style="3" customWidth="1"/>
    <col min="8452" max="8454" width="0" style="3" hidden="1" customWidth="1"/>
    <col min="8455" max="8455" width="84.7109375" style="3" customWidth="1"/>
    <col min="8456" max="8456" width="27.85546875" style="3" customWidth="1"/>
    <col min="8457" max="8459" width="0" style="3" hidden="1" customWidth="1"/>
    <col min="8460" max="8460" width="10.42578125" style="3" customWidth="1"/>
    <col min="8461" max="8461" width="9.140625" style="3"/>
    <col min="8462" max="8469" width="0" style="3" hidden="1" customWidth="1"/>
    <col min="8470" max="8705" width="9.140625" style="3"/>
    <col min="8706" max="8706" width="105.85546875" style="3" customWidth="1"/>
    <col min="8707" max="8707" width="24.140625" style="3" customWidth="1"/>
    <col min="8708" max="8710" width="0" style="3" hidden="1" customWidth="1"/>
    <col min="8711" max="8711" width="84.7109375" style="3" customWidth="1"/>
    <col min="8712" max="8712" width="27.85546875" style="3" customWidth="1"/>
    <col min="8713" max="8715" width="0" style="3" hidden="1" customWidth="1"/>
    <col min="8716" max="8716" width="10.42578125" style="3" customWidth="1"/>
    <col min="8717" max="8717" width="9.140625" style="3"/>
    <col min="8718" max="8725" width="0" style="3" hidden="1" customWidth="1"/>
    <col min="8726" max="8961" width="9.140625" style="3"/>
    <col min="8962" max="8962" width="105.85546875" style="3" customWidth="1"/>
    <col min="8963" max="8963" width="24.140625" style="3" customWidth="1"/>
    <col min="8964" max="8966" width="0" style="3" hidden="1" customWidth="1"/>
    <col min="8967" max="8967" width="84.7109375" style="3" customWidth="1"/>
    <col min="8968" max="8968" width="27.85546875" style="3" customWidth="1"/>
    <col min="8969" max="8971" width="0" style="3" hidden="1" customWidth="1"/>
    <col min="8972" max="8972" width="10.42578125" style="3" customWidth="1"/>
    <col min="8973" max="8973" width="9.140625" style="3"/>
    <col min="8974" max="8981" width="0" style="3" hidden="1" customWidth="1"/>
    <col min="8982" max="9217" width="9.140625" style="3"/>
    <col min="9218" max="9218" width="105.85546875" style="3" customWidth="1"/>
    <col min="9219" max="9219" width="24.140625" style="3" customWidth="1"/>
    <col min="9220" max="9222" width="0" style="3" hidden="1" customWidth="1"/>
    <col min="9223" max="9223" width="84.7109375" style="3" customWidth="1"/>
    <col min="9224" max="9224" width="27.85546875" style="3" customWidth="1"/>
    <col min="9225" max="9227" width="0" style="3" hidden="1" customWidth="1"/>
    <col min="9228" max="9228" width="10.42578125" style="3" customWidth="1"/>
    <col min="9229" max="9229" width="9.140625" style="3"/>
    <col min="9230" max="9237" width="0" style="3" hidden="1" customWidth="1"/>
    <col min="9238" max="9473" width="9.140625" style="3"/>
    <col min="9474" max="9474" width="105.85546875" style="3" customWidth="1"/>
    <col min="9475" max="9475" width="24.140625" style="3" customWidth="1"/>
    <col min="9476" max="9478" width="0" style="3" hidden="1" customWidth="1"/>
    <col min="9479" max="9479" width="84.7109375" style="3" customWidth="1"/>
    <col min="9480" max="9480" width="27.85546875" style="3" customWidth="1"/>
    <col min="9481" max="9483" width="0" style="3" hidden="1" customWidth="1"/>
    <col min="9484" max="9484" width="10.42578125" style="3" customWidth="1"/>
    <col min="9485" max="9485" width="9.140625" style="3"/>
    <col min="9486" max="9493" width="0" style="3" hidden="1" customWidth="1"/>
    <col min="9494" max="9729" width="9.140625" style="3"/>
    <col min="9730" max="9730" width="105.85546875" style="3" customWidth="1"/>
    <col min="9731" max="9731" width="24.140625" style="3" customWidth="1"/>
    <col min="9732" max="9734" width="0" style="3" hidden="1" customWidth="1"/>
    <col min="9735" max="9735" width="84.7109375" style="3" customWidth="1"/>
    <col min="9736" max="9736" width="27.85546875" style="3" customWidth="1"/>
    <col min="9737" max="9739" width="0" style="3" hidden="1" customWidth="1"/>
    <col min="9740" max="9740" width="10.42578125" style="3" customWidth="1"/>
    <col min="9741" max="9741" width="9.140625" style="3"/>
    <col min="9742" max="9749" width="0" style="3" hidden="1" customWidth="1"/>
    <col min="9750" max="9985" width="9.140625" style="3"/>
    <col min="9986" max="9986" width="105.85546875" style="3" customWidth="1"/>
    <col min="9987" max="9987" width="24.140625" style="3" customWidth="1"/>
    <col min="9988" max="9990" width="0" style="3" hidden="1" customWidth="1"/>
    <col min="9991" max="9991" width="84.7109375" style="3" customWidth="1"/>
    <col min="9992" max="9992" width="27.85546875" style="3" customWidth="1"/>
    <col min="9993" max="9995" width="0" style="3" hidden="1" customWidth="1"/>
    <col min="9996" max="9996" width="10.42578125" style="3" customWidth="1"/>
    <col min="9997" max="9997" width="9.140625" style="3"/>
    <col min="9998" max="10005" width="0" style="3" hidden="1" customWidth="1"/>
    <col min="10006" max="10241" width="9.140625" style="3"/>
    <col min="10242" max="10242" width="105.85546875" style="3" customWidth="1"/>
    <col min="10243" max="10243" width="24.140625" style="3" customWidth="1"/>
    <col min="10244" max="10246" width="0" style="3" hidden="1" customWidth="1"/>
    <col min="10247" max="10247" width="84.7109375" style="3" customWidth="1"/>
    <col min="10248" max="10248" width="27.85546875" style="3" customWidth="1"/>
    <col min="10249" max="10251" width="0" style="3" hidden="1" customWidth="1"/>
    <col min="10252" max="10252" width="10.42578125" style="3" customWidth="1"/>
    <col min="10253" max="10253" width="9.140625" style="3"/>
    <col min="10254" max="10261" width="0" style="3" hidden="1" customWidth="1"/>
    <col min="10262" max="10497" width="9.140625" style="3"/>
    <col min="10498" max="10498" width="105.85546875" style="3" customWidth="1"/>
    <col min="10499" max="10499" width="24.140625" style="3" customWidth="1"/>
    <col min="10500" max="10502" width="0" style="3" hidden="1" customWidth="1"/>
    <col min="10503" max="10503" width="84.7109375" style="3" customWidth="1"/>
    <col min="10504" max="10504" width="27.85546875" style="3" customWidth="1"/>
    <col min="10505" max="10507" width="0" style="3" hidden="1" customWidth="1"/>
    <col min="10508" max="10508" width="10.42578125" style="3" customWidth="1"/>
    <col min="10509" max="10509" width="9.140625" style="3"/>
    <col min="10510" max="10517" width="0" style="3" hidden="1" customWidth="1"/>
    <col min="10518" max="10753" width="9.140625" style="3"/>
    <col min="10754" max="10754" width="105.85546875" style="3" customWidth="1"/>
    <col min="10755" max="10755" width="24.140625" style="3" customWidth="1"/>
    <col min="10756" max="10758" width="0" style="3" hidden="1" customWidth="1"/>
    <col min="10759" max="10759" width="84.7109375" style="3" customWidth="1"/>
    <col min="10760" max="10760" width="27.85546875" style="3" customWidth="1"/>
    <col min="10761" max="10763" width="0" style="3" hidden="1" customWidth="1"/>
    <col min="10764" max="10764" width="10.42578125" style="3" customWidth="1"/>
    <col min="10765" max="10765" width="9.140625" style="3"/>
    <col min="10766" max="10773" width="0" style="3" hidden="1" customWidth="1"/>
    <col min="10774" max="11009" width="9.140625" style="3"/>
    <col min="11010" max="11010" width="105.85546875" style="3" customWidth="1"/>
    <col min="11011" max="11011" width="24.140625" style="3" customWidth="1"/>
    <col min="11012" max="11014" width="0" style="3" hidden="1" customWidth="1"/>
    <col min="11015" max="11015" width="84.7109375" style="3" customWidth="1"/>
    <col min="11016" max="11016" width="27.85546875" style="3" customWidth="1"/>
    <col min="11017" max="11019" width="0" style="3" hidden="1" customWidth="1"/>
    <col min="11020" max="11020" width="10.42578125" style="3" customWidth="1"/>
    <col min="11021" max="11021" width="9.140625" style="3"/>
    <col min="11022" max="11029" width="0" style="3" hidden="1" customWidth="1"/>
    <col min="11030" max="11265" width="9.140625" style="3"/>
    <col min="11266" max="11266" width="105.85546875" style="3" customWidth="1"/>
    <col min="11267" max="11267" width="24.140625" style="3" customWidth="1"/>
    <col min="11268" max="11270" width="0" style="3" hidden="1" customWidth="1"/>
    <col min="11271" max="11271" width="84.7109375" style="3" customWidth="1"/>
    <col min="11272" max="11272" width="27.85546875" style="3" customWidth="1"/>
    <col min="11273" max="11275" width="0" style="3" hidden="1" customWidth="1"/>
    <col min="11276" max="11276" width="10.42578125" style="3" customWidth="1"/>
    <col min="11277" max="11277" width="9.140625" style="3"/>
    <col min="11278" max="11285" width="0" style="3" hidden="1" customWidth="1"/>
    <col min="11286" max="11521" width="9.140625" style="3"/>
    <col min="11522" max="11522" width="105.85546875" style="3" customWidth="1"/>
    <col min="11523" max="11523" width="24.140625" style="3" customWidth="1"/>
    <col min="11524" max="11526" width="0" style="3" hidden="1" customWidth="1"/>
    <col min="11527" max="11527" width="84.7109375" style="3" customWidth="1"/>
    <col min="11528" max="11528" width="27.85546875" style="3" customWidth="1"/>
    <col min="11529" max="11531" width="0" style="3" hidden="1" customWidth="1"/>
    <col min="11532" max="11532" width="10.42578125" style="3" customWidth="1"/>
    <col min="11533" max="11533" width="9.140625" style="3"/>
    <col min="11534" max="11541" width="0" style="3" hidden="1" customWidth="1"/>
    <col min="11542" max="11777" width="9.140625" style="3"/>
    <col min="11778" max="11778" width="105.85546875" style="3" customWidth="1"/>
    <col min="11779" max="11779" width="24.140625" style="3" customWidth="1"/>
    <col min="11780" max="11782" width="0" style="3" hidden="1" customWidth="1"/>
    <col min="11783" max="11783" width="84.7109375" style="3" customWidth="1"/>
    <col min="11784" max="11784" width="27.85546875" style="3" customWidth="1"/>
    <col min="11785" max="11787" width="0" style="3" hidden="1" customWidth="1"/>
    <col min="11788" max="11788" width="10.42578125" style="3" customWidth="1"/>
    <col min="11789" max="11789" width="9.140625" style="3"/>
    <col min="11790" max="11797" width="0" style="3" hidden="1" customWidth="1"/>
    <col min="11798" max="12033" width="9.140625" style="3"/>
    <col min="12034" max="12034" width="105.85546875" style="3" customWidth="1"/>
    <col min="12035" max="12035" width="24.140625" style="3" customWidth="1"/>
    <col min="12036" max="12038" width="0" style="3" hidden="1" customWidth="1"/>
    <col min="12039" max="12039" width="84.7109375" style="3" customWidth="1"/>
    <col min="12040" max="12040" width="27.85546875" style="3" customWidth="1"/>
    <col min="12041" max="12043" width="0" style="3" hidden="1" customWidth="1"/>
    <col min="12044" max="12044" width="10.42578125" style="3" customWidth="1"/>
    <col min="12045" max="12045" width="9.140625" style="3"/>
    <col min="12046" max="12053" width="0" style="3" hidden="1" customWidth="1"/>
    <col min="12054" max="12289" width="9.140625" style="3"/>
    <col min="12290" max="12290" width="105.85546875" style="3" customWidth="1"/>
    <col min="12291" max="12291" width="24.140625" style="3" customWidth="1"/>
    <col min="12292" max="12294" width="0" style="3" hidden="1" customWidth="1"/>
    <col min="12295" max="12295" width="84.7109375" style="3" customWidth="1"/>
    <col min="12296" max="12296" width="27.85546875" style="3" customWidth="1"/>
    <col min="12297" max="12299" width="0" style="3" hidden="1" customWidth="1"/>
    <col min="12300" max="12300" width="10.42578125" style="3" customWidth="1"/>
    <col min="12301" max="12301" width="9.140625" style="3"/>
    <col min="12302" max="12309" width="0" style="3" hidden="1" customWidth="1"/>
    <col min="12310" max="12545" width="9.140625" style="3"/>
    <col min="12546" max="12546" width="105.85546875" style="3" customWidth="1"/>
    <col min="12547" max="12547" width="24.140625" style="3" customWidth="1"/>
    <col min="12548" max="12550" width="0" style="3" hidden="1" customWidth="1"/>
    <col min="12551" max="12551" width="84.7109375" style="3" customWidth="1"/>
    <col min="12552" max="12552" width="27.85546875" style="3" customWidth="1"/>
    <col min="12553" max="12555" width="0" style="3" hidden="1" customWidth="1"/>
    <col min="12556" max="12556" width="10.42578125" style="3" customWidth="1"/>
    <col min="12557" max="12557" width="9.140625" style="3"/>
    <col min="12558" max="12565" width="0" style="3" hidden="1" customWidth="1"/>
    <col min="12566" max="12801" width="9.140625" style="3"/>
    <col min="12802" max="12802" width="105.85546875" style="3" customWidth="1"/>
    <col min="12803" max="12803" width="24.140625" style="3" customWidth="1"/>
    <col min="12804" max="12806" width="0" style="3" hidden="1" customWidth="1"/>
    <col min="12807" max="12807" width="84.7109375" style="3" customWidth="1"/>
    <col min="12808" max="12808" width="27.85546875" style="3" customWidth="1"/>
    <col min="12809" max="12811" width="0" style="3" hidden="1" customWidth="1"/>
    <col min="12812" max="12812" width="10.42578125" style="3" customWidth="1"/>
    <col min="12813" max="12813" width="9.140625" style="3"/>
    <col min="12814" max="12821" width="0" style="3" hidden="1" customWidth="1"/>
    <col min="12822" max="13057" width="9.140625" style="3"/>
    <col min="13058" max="13058" width="105.85546875" style="3" customWidth="1"/>
    <col min="13059" max="13059" width="24.140625" style="3" customWidth="1"/>
    <col min="13060" max="13062" width="0" style="3" hidden="1" customWidth="1"/>
    <col min="13063" max="13063" width="84.7109375" style="3" customWidth="1"/>
    <col min="13064" max="13064" width="27.85546875" style="3" customWidth="1"/>
    <col min="13065" max="13067" width="0" style="3" hidden="1" customWidth="1"/>
    <col min="13068" max="13068" width="10.42578125" style="3" customWidth="1"/>
    <col min="13069" max="13069" width="9.140625" style="3"/>
    <col min="13070" max="13077" width="0" style="3" hidden="1" customWidth="1"/>
    <col min="13078" max="13313" width="9.140625" style="3"/>
    <col min="13314" max="13314" width="105.85546875" style="3" customWidth="1"/>
    <col min="13315" max="13315" width="24.140625" style="3" customWidth="1"/>
    <col min="13316" max="13318" width="0" style="3" hidden="1" customWidth="1"/>
    <col min="13319" max="13319" width="84.7109375" style="3" customWidth="1"/>
    <col min="13320" max="13320" width="27.85546875" style="3" customWidth="1"/>
    <col min="13321" max="13323" width="0" style="3" hidden="1" customWidth="1"/>
    <col min="13324" max="13324" width="10.42578125" style="3" customWidth="1"/>
    <col min="13325" max="13325" width="9.140625" style="3"/>
    <col min="13326" max="13333" width="0" style="3" hidden="1" customWidth="1"/>
    <col min="13334" max="13569" width="9.140625" style="3"/>
    <col min="13570" max="13570" width="105.85546875" style="3" customWidth="1"/>
    <col min="13571" max="13571" width="24.140625" style="3" customWidth="1"/>
    <col min="13572" max="13574" width="0" style="3" hidden="1" customWidth="1"/>
    <col min="13575" max="13575" width="84.7109375" style="3" customWidth="1"/>
    <col min="13576" max="13576" width="27.85546875" style="3" customWidth="1"/>
    <col min="13577" max="13579" width="0" style="3" hidden="1" customWidth="1"/>
    <col min="13580" max="13580" width="10.42578125" style="3" customWidth="1"/>
    <col min="13581" max="13581" width="9.140625" style="3"/>
    <col min="13582" max="13589" width="0" style="3" hidden="1" customWidth="1"/>
    <col min="13590" max="13825" width="9.140625" style="3"/>
    <col min="13826" max="13826" width="105.85546875" style="3" customWidth="1"/>
    <col min="13827" max="13827" width="24.140625" style="3" customWidth="1"/>
    <col min="13828" max="13830" width="0" style="3" hidden="1" customWidth="1"/>
    <col min="13831" max="13831" width="84.7109375" style="3" customWidth="1"/>
    <col min="13832" max="13832" width="27.85546875" style="3" customWidth="1"/>
    <col min="13833" max="13835" width="0" style="3" hidden="1" customWidth="1"/>
    <col min="13836" max="13836" width="10.42578125" style="3" customWidth="1"/>
    <col min="13837" max="13837" width="9.140625" style="3"/>
    <col min="13838" max="13845" width="0" style="3" hidden="1" customWidth="1"/>
    <col min="13846" max="14081" width="9.140625" style="3"/>
    <col min="14082" max="14082" width="105.85546875" style="3" customWidth="1"/>
    <col min="14083" max="14083" width="24.140625" style="3" customWidth="1"/>
    <col min="14084" max="14086" width="0" style="3" hidden="1" customWidth="1"/>
    <col min="14087" max="14087" width="84.7109375" style="3" customWidth="1"/>
    <col min="14088" max="14088" width="27.85546875" style="3" customWidth="1"/>
    <col min="14089" max="14091" width="0" style="3" hidden="1" customWidth="1"/>
    <col min="14092" max="14092" width="10.42578125" style="3" customWidth="1"/>
    <col min="14093" max="14093" width="9.140625" style="3"/>
    <col min="14094" max="14101" width="0" style="3" hidden="1" customWidth="1"/>
    <col min="14102" max="14337" width="9.140625" style="3"/>
    <col min="14338" max="14338" width="105.85546875" style="3" customWidth="1"/>
    <col min="14339" max="14339" width="24.140625" style="3" customWidth="1"/>
    <col min="14340" max="14342" width="0" style="3" hidden="1" customWidth="1"/>
    <col min="14343" max="14343" width="84.7109375" style="3" customWidth="1"/>
    <col min="14344" max="14344" width="27.85546875" style="3" customWidth="1"/>
    <col min="14345" max="14347" width="0" style="3" hidden="1" customWidth="1"/>
    <col min="14348" max="14348" width="10.42578125" style="3" customWidth="1"/>
    <col min="14349" max="14349" width="9.140625" style="3"/>
    <col min="14350" max="14357" width="0" style="3" hidden="1" customWidth="1"/>
    <col min="14358" max="14593" width="9.140625" style="3"/>
    <col min="14594" max="14594" width="105.85546875" style="3" customWidth="1"/>
    <col min="14595" max="14595" width="24.140625" style="3" customWidth="1"/>
    <col min="14596" max="14598" width="0" style="3" hidden="1" customWidth="1"/>
    <col min="14599" max="14599" width="84.7109375" style="3" customWidth="1"/>
    <col min="14600" max="14600" width="27.85546875" style="3" customWidth="1"/>
    <col min="14601" max="14603" width="0" style="3" hidden="1" customWidth="1"/>
    <col min="14604" max="14604" width="10.42578125" style="3" customWidth="1"/>
    <col min="14605" max="14605" width="9.140625" style="3"/>
    <col min="14606" max="14613" width="0" style="3" hidden="1" customWidth="1"/>
    <col min="14614" max="14849" width="9.140625" style="3"/>
    <col min="14850" max="14850" width="105.85546875" style="3" customWidth="1"/>
    <col min="14851" max="14851" width="24.140625" style="3" customWidth="1"/>
    <col min="14852" max="14854" width="0" style="3" hidden="1" customWidth="1"/>
    <col min="14855" max="14855" width="84.7109375" style="3" customWidth="1"/>
    <col min="14856" max="14856" width="27.85546875" style="3" customWidth="1"/>
    <col min="14857" max="14859" width="0" style="3" hidden="1" customWidth="1"/>
    <col min="14860" max="14860" width="10.42578125" style="3" customWidth="1"/>
    <col min="14861" max="14861" width="9.140625" style="3"/>
    <col min="14862" max="14869" width="0" style="3" hidden="1" customWidth="1"/>
    <col min="14870" max="15105" width="9.140625" style="3"/>
    <col min="15106" max="15106" width="105.85546875" style="3" customWidth="1"/>
    <col min="15107" max="15107" width="24.140625" style="3" customWidth="1"/>
    <col min="15108" max="15110" width="0" style="3" hidden="1" customWidth="1"/>
    <col min="15111" max="15111" width="84.7109375" style="3" customWidth="1"/>
    <col min="15112" max="15112" width="27.85546875" style="3" customWidth="1"/>
    <col min="15113" max="15115" width="0" style="3" hidden="1" customWidth="1"/>
    <col min="15116" max="15116" width="10.42578125" style="3" customWidth="1"/>
    <col min="15117" max="15117" width="9.140625" style="3"/>
    <col min="15118" max="15125" width="0" style="3" hidden="1" customWidth="1"/>
    <col min="15126" max="15361" width="9.140625" style="3"/>
    <col min="15362" max="15362" width="105.85546875" style="3" customWidth="1"/>
    <col min="15363" max="15363" width="24.140625" style="3" customWidth="1"/>
    <col min="15364" max="15366" width="0" style="3" hidden="1" customWidth="1"/>
    <col min="15367" max="15367" width="84.7109375" style="3" customWidth="1"/>
    <col min="15368" max="15368" width="27.85546875" style="3" customWidth="1"/>
    <col min="15369" max="15371" width="0" style="3" hidden="1" customWidth="1"/>
    <col min="15372" max="15372" width="10.42578125" style="3" customWidth="1"/>
    <col min="15373" max="15373" width="9.140625" style="3"/>
    <col min="15374" max="15381" width="0" style="3" hidden="1" customWidth="1"/>
    <col min="15382" max="15617" width="9.140625" style="3"/>
    <col min="15618" max="15618" width="105.85546875" style="3" customWidth="1"/>
    <col min="15619" max="15619" width="24.140625" style="3" customWidth="1"/>
    <col min="15620" max="15622" width="0" style="3" hidden="1" customWidth="1"/>
    <col min="15623" max="15623" width="84.7109375" style="3" customWidth="1"/>
    <col min="15624" max="15624" width="27.85546875" style="3" customWidth="1"/>
    <col min="15625" max="15627" width="0" style="3" hidden="1" customWidth="1"/>
    <col min="15628" max="15628" width="10.42578125" style="3" customWidth="1"/>
    <col min="15629" max="15629" width="9.140625" style="3"/>
    <col min="15630" max="15637" width="0" style="3" hidden="1" customWidth="1"/>
    <col min="15638" max="15873" width="9.140625" style="3"/>
    <col min="15874" max="15874" width="105.85546875" style="3" customWidth="1"/>
    <col min="15875" max="15875" width="24.140625" style="3" customWidth="1"/>
    <col min="15876" max="15878" width="0" style="3" hidden="1" customWidth="1"/>
    <col min="15879" max="15879" width="84.7109375" style="3" customWidth="1"/>
    <col min="15880" max="15880" width="27.85546875" style="3" customWidth="1"/>
    <col min="15881" max="15883" width="0" style="3" hidden="1" customWidth="1"/>
    <col min="15884" max="15884" width="10.42578125" style="3" customWidth="1"/>
    <col min="15885" max="15885" width="9.140625" style="3"/>
    <col min="15886" max="15893" width="0" style="3" hidden="1" customWidth="1"/>
    <col min="15894" max="16129" width="9.140625" style="3"/>
    <col min="16130" max="16130" width="105.85546875" style="3" customWidth="1"/>
    <col min="16131" max="16131" width="24.140625" style="3" customWidth="1"/>
    <col min="16132" max="16134" width="0" style="3" hidden="1" customWidth="1"/>
    <col min="16135" max="16135" width="84.7109375" style="3" customWidth="1"/>
    <col min="16136" max="16136" width="27.85546875" style="3" customWidth="1"/>
    <col min="16137" max="16139" width="0" style="3" hidden="1" customWidth="1"/>
    <col min="16140" max="16140" width="10.42578125" style="3" customWidth="1"/>
    <col min="16141" max="16141" width="9.140625" style="3"/>
    <col min="16142" max="16149" width="0" style="3" hidden="1" customWidth="1"/>
    <col min="16150" max="16384" width="9.140625" style="3"/>
  </cols>
  <sheetData>
    <row r="1" spans="1:21" ht="48.75" customHeight="1" x14ac:dyDescent="0.2"/>
    <row r="2" spans="1:21" ht="64.5" customHeight="1" x14ac:dyDescent="0.2">
      <c r="A2" s="127" t="s">
        <v>64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21" s="4" customFormat="1" ht="27" customHeight="1" x14ac:dyDescent="0.2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21" ht="48" customHeight="1" x14ac:dyDescent="0.2">
      <c r="H4" s="5"/>
      <c r="K4" s="5" t="s">
        <v>57</v>
      </c>
    </row>
    <row r="5" spans="1:21" s="4" customFormat="1" ht="30.75" customHeight="1" x14ac:dyDescent="0.2">
      <c r="A5" s="123" t="s">
        <v>0</v>
      </c>
      <c r="B5" s="124"/>
      <c r="C5" s="124"/>
      <c r="D5" s="124"/>
      <c r="E5" s="124"/>
      <c r="F5" s="124"/>
      <c r="G5" s="123" t="s">
        <v>1</v>
      </c>
      <c r="H5" s="124"/>
      <c r="I5" s="124"/>
      <c r="J5" s="124"/>
      <c r="K5" s="124"/>
      <c r="L5" s="125"/>
    </row>
    <row r="6" spans="1:21" ht="61.5" customHeight="1" x14ac:dyDescent="0.2">
      <c r="A6" s="96" t="s">
        <v>2</v>
      </c>
      <c r="B6" s="97" t="s">
        <v>3</v>
      </c>
      <c r="C6" s="97" t="s">
        <v>58</v>
      </c>
      <c r="D6" s="97" t="s">
        <v>59</v>
      </c>
      <c r="E6" s="97" t="s">
        <v>60</v>
      </c>
      <c r="F6" s="7" t="s">
        <v>86</v>
      </c>
      <c r="G6" s="96" t="s">
        <v>2</v>
      </c>
      <c r="H6" s="97" t="s">
        <v>7</v>
      </c>
      <c r="I6" s="97" t="s">
        <v>61</v>
      </c>
      <c r="J6" s="97" t="s">
        <v>62</v>
      </c>
      <c r="K6" s="97" t="s">
        <v>63</v>
      </c>
      <c r="L6" s="97" t="s">
        <v>87</v>
      </c>
    </row>
    <row r="7" spans="1:21" ht="36.75" customHeight="1" x14ac:dyDescent="0.2">
      <c r="A7" s="9" t="s">
        <v>8</v>
      </c>
      <c r="B7" s="50">
        <f>B8+B16</f>
        <v>7045000</v>
      </c>
      <c r="C7" s="50">
        <f>C8+C16</f>
        <v>11621549</v>
      </c>
      <c r="D7" s="50">
        <f>D8+D16</f>
        <v>10235000</v>
      </c>
      <c r="E7" s="50">
        <f>E8+E16</f>
        <v>10235000</v>
      </c>
      <c r="F7" s="50">
        <f>F8+E16</f>
        <v>10235000</v>
      </c>
      <c r="G7" s="9" t="s">
        <v>9</v>
      </c>
      <c r="H7" s="49" t="e">
        <f>H8+H16</f>
        <v>#REF!</v>
      </c>
      <c r="I7" s="50">
        <f>I8+I16</f>
        <v>11621549</v>
      </c>
      <c r="J7" s="50">
        <f>J8+J16</f>
        <v>10235000</v>
      </c>
      <c r="K7" s="50">
        <f>K8+K16</f>
        <v>10235000</v>
      </c>
      <c r="L7" s="50">
        <f>L8+L16</f>
        <v>10235000</v>
      </c>
      <c r="N7" s="12"/>
      <c r="O7" s="12"/>
      <c r="P7" s="12"/>
      <c r="Q7" s="12"/>
      <c r="R7" s="12"/>
      <c r="S7" s="12"/>
      <c r="T7" s="12"/>
      <c r="U7" s="12"/>
    </row>
    <row r="8" spans="1:21" ht="33" customHeight="1" x14ac:dyDescent="0.2">
      <c r="A8" s="13" t="s">
        <v>56</v>
      </c>
      <c r="B8" s="17">
        <f>B9</f>
        <v>3175000</v>
      </c>
      <c r="C8" s="17">
        <f t="shared" ref="C8:F8" si="0">C9</f>
        <v>6350000</v>
      </c>
      <c r="D8" s="17">
        <f t="shared" si="0"/>
        <v>6350000</v>
      </c>
      <c r="E8" s="17">
        <f t="shared" si="0"/>
        <v>6350000</v>
      </c>
      <c r="F8" s="17">
        <f t="shared" si="0"/>
        <v>6350000</v>
      </c>
      <c r="G8" s="16" t="s">
        <v>50</v>
      </c>
      <c r="H8" s="17">
        <f>H9+H10+H13+H14+H15</f>
        <v>3755000</v>
      </c>
      <c r="I8" s="17">
        <v>8083549</v>
      </c>
      <c r="J8" s="17">
        <f t="shared" ref="J8:L8" si="1">J9+J10+J13+J14+J15</f>
        <v>6793000</v>
      </c>
      <c r="K8" s="17">
        <f t="shared" si="1"/>
        <v>6793000</v>
      </c>
      <c r="L8" s="17">
        <f t="shared" si="1"/>
        <v>6793000</v>
      </c>
      <c r="M8" s="18"/>
      <c r="N8" s="12"/>
      <c r="O8" s="12"/>
      <c r="P8" s="12"/>
      <c r="Q8" s="12"/>
      <c r="R8" s="12" t="s">
        <v>10</v>
      </c>
      <c r="S8" s="12" t="s">
        <v>11</v>
      </c>
      <c r="T8" s="12" t="s">
        <v>12</v>
      </c>
      <c r="U8" s="12"/>
    </row>
    <row r="9" spans="1:21" ht="27" customHeight="1" x14ac:dyDescent="0.2">
      <c r="A9" s="26" t="s">
        <v>43</v>
      </c>
      <c r="B9" s="30">
        <v>3175000</v>
      </c>
      <c r="C9" s="30">
        <v>6350000</v>
      </c>
      <c r="D9" s="30">
        <v>6350000</v>
      </c>
      <c r="E9" s="30">
        <v>6350000</v>
      </c>
      <c r="F9" s="30">
        <v>6350000</v>
      </c>
      <c r="G9" s="29" t="s">
        <v>65</v>
      </c>
      <c r="H9" s="30">
        <v>200000</v>
      </c>
      <c r="I9" s="30">
        <v>200000</v>
      </c>
      <c r="J9" s="30">
        <v>200000</v>
      </c>
      <c r="K9" s="30">
        <v>200000</v>
      </c>
      <c r="L9" s="30">
        <v>200000</v>
      </c>
      <c r="M9" s="18"/>
      <c r="N9" s="23" t="str">
        <f>G10</f>
        <v>1.2. Munkaadókat terhelő járulékok (reprezentáció)</v>
      </c>
      <c r="O9" s="12"/>
      <c r="P9" s="12"/>
      <c r="Q9" s="12"/>
      <c r="R9" s="24" t="e">
        <f>H10+H28+#REF!</f>
        <v>#REF!</v>
      </c>
      <c r="S9" s="24" t="e">
        <f>I10+#REF!+I48</f>
        <v>#REF!</v>
      </c>
      <c r="T9" s="24" t="e">
        <f>J10+#REF!+J48</f>
        <v>#REF!</v>
      </c>
      <c r="U9" s="25" t="e">
        <f>T9/S9</f>
        <v>#REF!</v>
      </c>
    </row>
    <row r="10" spans="1:21" ht="27" customHeight="1" x14ac:dyDescent="0.2">
      <c r="A10" s="29"/>
      <c r="B10" s="30"/>
      <c r="C10" s="30"/>
      <c r="D10" s="30"/>
      <c r="E10" s="30"/>
      <c r="F10" s="30"/>
      <c r="G10" s="29" t="s">
        <v>76</v>
      </c>
      <c r="H10" s="30">
        <v>100000</v>
      </c>
      <c r="I10" s="30">
        <v>100000</v>
      </c>
      <c r="J10" s="30">
        <v>100000</v>
      </c>
      <c r="K10" s="30">
        <v>100000</v>
      </c>
      <c r="L10" s="30">
        <v>100000</v>
      </c>
      <c r="M10" s="18"/>
      <c r="N10" s="23" t="str">
        <f>G14</f>
        <v>1.6. Fizetendő ÁFA</v>
      </c>
      <c r="O10" s="12"/>
      <c r="P10" s="12"/>
      <c r="Q10" s="12"/>
      <c r="R10" s="24" t="e">
        <f>H14+H23+H32+#REF!+#REF!</f>
        <v>#REF!</v>
      </c>
      <c r="S10" s="24" t="e">
        <f>I14+I20+#REF!+#REF!+#REF!</f>
        <v>#REF!</v>
      </c>
      <c r="T10" s="24" t="e">
        <f>J14+J20+#REF!+#REF!+#REF!</f>
        <v>#REF!</v>
      </c>
      <c r="U10" s="25" t="e">
        <f>T10/S10</f>
        <v>#REF!</v>
      </c>
    </row>
    <row r="11" spans="1:21" ht="27" customHeight="1" x14ac:dyDescent="0.2">
      <c r="A11" s="29"/>
      <c r="B11" s="30"/>
      <c r="C11" s="30"/>
      <c r="D11" s="30"/>
      <c r="E11" s="30"/>
      <c r="F11" s="30"/>
      <c r="G11" s="29" t="s">
        <v>77</v>
      </c>
      <c r="H11" s="30"/>
      <c r="I11" s="30">
        <v>1800000</v>
      </c>
      <c r="J11" s="30">
        <v>1800000</v>
      </c>
      <c r="K11" s="30">
        <v>1800000</v>
      </c>
      <c r="L11" s="30">
        <v>1800000</v>
      </c>
      <c r="M11" s="18"/>
      <c r="N11" s="23"/>
      <c r="O11" s="12"/>
      <c r="P11" s="12"/>
      <c r="Q11" s="12"/>
      <c r="R11" s="24"/>
      <c r="S11" s="24"/>
      <c r="T11" s="24"/>
      <c r="U11" s="25"/>
    </row>
    <row r="12" spans="1:21" ht="27" customHeight="1" x14ac:dyDescent="0.2">
      <c r="A12" s="29"/>
      <c r="B12" s="30"/>
      <c r="C12" s="30"/>
      <c r="D12" s="30"/>
      <c r="E12" s="30"/>
      <c r="F12" s="30"/>
      <c r="G12" s="29" t="s">
        <v>78</v>
      </c>
      <c r="H12" s="30"/>
      <c r="I12" s="30">
        <v>351000</v>
      </c>
      <c r="J12" s="30">
        <v>351000</v>
      </c>
      <c r="K12" s="30">
        <v>351000</v>
      </c>
      <c r="L12" s="30">
        <v>351000</v>
      </c>
      <c r="M12" s="18"/>
      <c r="N12" s="23"/>
      <c r="O12" s="12"/>
      <c r="P12" s="12"/>
      <c r="Q12" s="12"/>
      <c r="R12" s="24"/>
      <c r="S12" s="24"/>
      <c r="T12" s="24"/>
      <c r="U12" s="25"/>
    </row>
    <row r="13" spans="1:21" ht="27" customHeight="1" x14ac:dyDescent="0.2">
      <c r="A13" s="29"/>
      <c r="B13" s="30"/>
      <c r="C13" s="30"/>
      <c r="D13" s="30"/>
      <c r="E13" s="78"/>
      <c r="F13" s="78"/>
      <c r="G13" s="29" t="s">
        <v>79</v>
      </c>
      <c r="H13" s="30">
        <v>2780000</v>
      </c>
      <c r="I13" s="30">
        <v>3270000</v>
      </c>
      <c r="J13" s="30">
        <v>2540000</v>
      </c>
      <c r="K13" s="30">
        <v>2540000</v>
      </c>
      <c r="L13" s="30">
        <v>2540000</v>
      </c>
      <c r="M13" s="18"/>
      <c r="N13" s="23"/>
      <c r="O13" s="12"/>
      <c r="P13" s="12"/>
      <c r="Q13" s="12"/>
      <c r="R13" s="24"/>
      <c r="S13" s="24"/>
      <c r="T13" s="24"/>
      <c r="U13" s="25"/>
    </row>
    <row r="14" spans="1:21" ht="27" customHeight="1" x14ac:dyDescent="0.2">
      <c r="A14" s="29"/>
      <c r="B14" s="30"/>
      <c r="C14" s="30"/>
      <c r="D14" s="30"/>
      <c r="E14" s="78"/>
      <c r="F14" s="78"/>
      <c r="G14" s="26" t="s">
        <v>80</v>
      </c>
      <c r="H14" s="30">
        <v>675000</v>
      </c>
      <c r="I14" s="30">
        <v>1350000</v>
      </c>
      <c r="J14" s="30">
        <v>1350000</v>
      </c>
      <c r="K14" s="30">
        <v>1350000</v>
      </c>
      <c r="L14" s="30">
        <v>1350000</v>
      </c>
      <c r="M14" s="18"/>
      <c r="N14" s="32" t="s">
        <v>15</v>
      </c>
      <c r="O14" s="12"/>
      <c r="P14" s="12"/>
      <c r="Q14" s="12"/>
      <c r="R14" s="33" t="e">
        <f>H16+H17+H24+#REF!</f>
        <v>#REF!</v>
      </c>
      <c r="S14" s="33">
        <f>I16+I17+I21+I22</f>
        <v>7076000</v>
      </c>
      <c r="T14" s="33">
        <f>J16+J17+J21+J22</f>
        <v>6884000</v>
      </c>
      <c r="U14" s="25">
        <f>T14/S14</f>
        <v>0.97286602600339178</v>
      </c>
    </row>
    <row r="15" spans="1:21" ht="27" customHeight="1" x14ac:dyDescent="0.2">
      <c r="A15" s="29"/>
      <c r="B15" s="30"/>
      <c r="C15" s="30"/>
      <c r="D15" s="30"/>
      <c r="E15" s="78"/>
      <c r="F15" s="78"/>
      <c r="G15" s="26" t="s">
        <v>81</v>
      </c>
      <c r="H15" s="30"/>
      <c r="I15" s="30">
        <v>1012549</v>
      </c>
      <c r="J15" s="30">
        <v>2603000</v>
      </c>
      <c r="K15" s="30">
        <v>2603000</v>
      </c>
      <c r="L15" s="30">
        <v>2603000</v>
      </c>
      <c r="M15" s="18"/>
      <c r="N15" s="32"/>
      <c r="O15" s="12"/>
      <c r="P15" s="12"/>
      <c r="Q15" s="12"/>
      <c r="R15" s="33"/>
      <c r="S15" s="33"/>
      <c r="T15" s="33"/>
      <c r="U15" s="25"/>
    </row>
    <row r="16" spans="1:21" ht="25.5" customHeight="1" x14ac:dyDescent="0.2">
      <c r="A16" s="16" t="s">
        <v>44</v>
      </c>
      <c r="B16" s="17">
        <f>B17+B19+B21+B23</f>
        <v>3870000</v>
      </c>
      <c r="C16" s="17">
        <f>C17+C19+C21+C23</f>
        <v>5271549</v>
      </c>
      <c r="D16" s="17">
        <f>D17+D19+D21+D23</f>
        <v>3885000</v>
      </c>
      <c r="E16" s="120">
        <f>E17</f>
        <v>3885000</v>
      </c>
      <c r="F16" s="121">
        <v>3885000</v>
      </c>
      <c r="G16" s="16" t="s">
        <v>48</v>
      </c>
      <c r="H16" s="17" t="e">
        <f>H17</f>
        <v>#REF!</v>
      </c>
      <c r="I16" s="17">
        <f t="shared" ref="I16:L17" si="2">I17</f>
        <v>3538000</v>
      </c>
      <c r="J16" s="17">
        <f t="shared" si="2"/>
        <v>3442000</v>
      </c>
      <c r="K16" s="17">
        <f t="shared" si="2"/>
        <v>3442000</v>
      </c>
      <c r="L16" s="17">
        <f t="shared" si="2"/>
        <v>3442000</v>
      </c>
      <c r="M16" s="18"/>
      <c r="N16" s="32" t="s">
        <v>16</v>
      </c>
      <c r="O16" s="12"/>
      <c r="P16" s="12"/>
      <c r="Q16" s="12"/>
      <c r="R16" s="12"/>
      <c r="S16" s="12"/>
      <c r="T16" s="12"/>
      <c r="U16" s="12"/>
    </row>
    <row r="17" spans="1:21" ht="27" customHeight="1" x14ac:dyDescent="0.2">
      <c r="A17" s="35" t="s">
        <v>45</v>
      </c>
      <c r="B17" s="75">
        <f>SUM(B18:B18)</f>
        <v>3870000</v>
      </c>
      <c r="C17" s="75">
        <f>SUM(C18:C43)</f>
        <v>5271549</v>
      </c>
      <c r="D17" s="75">
        <f>SUM(D18:D43)</f>
        <v>3885000</v>
      </c>
      <c r="E17" s="75">
        <f>SUM(E18:E18)</f>
        <v>3885000</v>
      </c>
      <c r="F17" s="95">
        <v>3885000</v>
      </c>
      <c r="G17" s="74" t="s">
        <v>49</v>
      </c>
      <c r="H17" s="75" t="e">
        <f>H18+#REF!</f>
        <v>#REF!</v>
      </c>
      <c r="I17" s="75">
        <f t="shared" si="2"/>
        <v>3538000</v>
      </c>
      <c r="J17" s="75">
        <f t="shared" si="2"/>
        <v>3442000</v>
      </c>
      <c r="K17" s="75">
        <f t="shared" si="2"/>
        <v>3442000</v>
      </c>
      <c r="L17" s="75">
        <f t="shared" si="2"/>
        <v>3442000</v>
      </c>
      <c r="M17" s="18"/>
      <c r="N17" s="23"/>
      <c r="O17" s="12"/>
      <c r="P17" s="12"/>
      <c r="Q17" s="12"/>
      <c r="R17" s="12"/>
      <c r="S17" s="12"/>
      <c r="T17" s="12"/>
      <c r="U17" s="12"/>
    </row>
    <row r="18" spans="1:21" ht="27" customHeight="1" x14ac:dyDescent="0.2">
      <c r="A18" s="29" t="s">
        <v>88</v>
      </c>
      <c r="B18" s="30">
        <v>3870000</v>
      </c>
      <c r="C18" s="30">
        <v>3885000</v>
      </c>
      <c r="D18" s="30">
        <v>3885000</v>
      </c>
      <c r="E18" s="30">
        <v>3885000</v>
      </c>
      <c r="F18" s="99">
        <v>3885000</v>
      </c>
      <c r="G18" s="26" t="s">
        <v>85</v>
      </c>
      <c r="H18" s="30">
        <v>2210750</v>
      </c>
      <c r="I18" s="30">
        <v>3538000</v>
      </c>
      <c r="J18" s="30">
        <v>3442000</v>
      </c>
      <c r="K18" s="30">
        <v>3442000</v>
      </c>
      <c r="L18" s="30">
        <v>3442000</v>
      </c>
      <c r="M18" s="18"/>
    </row>
    <row r="19" spans="1:21" ht="27" hidden="1" customHeight="1" x14ac:dyDescent="0.2">
      <c r="A19" s="35"/>
      <c r="B19" s="75">
        <f>B20</f>
        <v>0</v>
      </c>
      <c r="C19" s="75">
        <f>SUM(C20)</f>
        <v>0</v>
      </c>
      <c r="D19" s="30"/>
      <c r="E19" s="78" t="e">
        <f>ROUND(D19/C19,2)</f>
        <v>#DIV/0!</v>
      </c>
      <c r="F19" s="78"/>
      <c r="G19" s="26"/>
      <c r="H19" s="41"/>
      <c r="I19" s="54"/>
      <c r="J19" s="22">
        <f>SUM(J20:J22)</f>
        <v>0</v>
      </c>
      <c r="K19" s="83" t="e">
        <f t="shared" ref="K19" si="3">ROUND(J19/I19,2)</f>
        <v>#DIV/0!</v>
      </c>
      <c r="L19" s="18"/>
    </row>
    <row r="20" spans="1:21" ht="27" hidden="1" customHeight="1" x14ac:dyDescent="0.2">
      <c r="A20" s="29"/>
      <c r="B20" s="30"/>
      <c r="C20" s="30"/>
      <c r="D20" s="30"/>
      <c r="E20" s="78" t="e">
        <f>ROUND(D20/C20,2)</f>
        <v>#DIV/0!</v>
      </c>
      <c r="F20" s="78"/>
      <c r="G20" s="19"/>
      <c r="H20" s="22"/>
      <c r="I20" s="22">
        <f>SUM(I21:I23)</f>
        <v>0</v>
      </c>
      <c r="J20" s="30"/>
      <c r="K20" s="78" t="e">
        <f>ROUND(J20/I20,2)</f>
        <v>#DIV/0!</v>
      </c>
      <c r="L20" s="101"/>
      <c r="M20" s="43"/>
    </row>
    <row r="21" spans="1:21" ht="27" hidden="1" customHeight="1" x14ac:dyDescent="0.2">
      <c r="A21" s="35"/>
      <c r="B21" s="75">
        <f>B22</f>
        <v>0</v>
      </c>
      <c r="C21" s="75">
        <f>C22</f>
        <v>0</v>
      </c>
      <c r="D21" s="30"/>
      <c r="E21" s="78"/>
      <c r="F21" s="78"/>
      <c r="G21" s="26"/>
      <c r="H21" s="44"/>
      <c r="I21" s="30"/>
      <c r="J21" s="82"/>
      <c r="K21" s="78" t="e">
        <f>ROUND(J21/I21,2)</f>
        <v>#DIV/0!</v>
      </c>
      <c r="L21" s="101"/>
      <c r="M21" s="42"/>
    </row>
    <row r="22" spans="1:21" ht="27" hidden="1" customHeight="1" x14ac:dyDescent="0.2">
      <c r="A22" s="29"/>
      <c r="B22" s="30"/>
      <c r="C22" s="30"/>
      <c r="D22" s="75">
        <f>SUM(D23:D24)</f>
        <v>0</v>
      </c>
      <c r="E22" s="79" t="e">
        <f>ROUND(D22/C22,2)</f>
        <v>#DIV/0!</v>
      </c>
      <c r="F22" s="100"/>
      <c r="G22" s="102"/>
      <c r="H22" s="44"/>
      <c r="I22" s="80"/>
      <c r="J22" s="82"/>
      <c r="K22" s="78" t="e">
        <f>ROUND(J22/I22,2)</f>
        <v>#DIV/0!</v>
      </c>
      <c r="L22" s="101"/>
    </row>
    <row r="23" spans="1:21" ht="27" hidden="1" customHeight="1" x14ac:dyDescent="0.2">
      <c r="A23" s="35"/>
      <c r="B23" s="75">
        <f>B24</f>
        <v>0</v>
      </c>
      <c r="C23" s="75">
        <f>C24</f>
        <v>0</v>
      </c>
      <c r="D23" s="30"/>
      <c r="E23" s="78" t="e">
        <f>ROUND(D23/C23,2)</f>
        <v>#DIV/0!</v>
      </c>
      <c r="F23" s="78"/>
      <c r="G23" s="26"/>
      <c r="H23" s="30"/>
      <c r="I23" s="30"/>
      <c r="J23" s="82"/>
      <c r="K23" s="78"/>
      <c r="L23" s="101"/>
    </row>
    <row r="24" spans="1:21" ht="27" hidden="1" customHeight="1" x14ac:dyDescent="0.2">
      <c r="A24" s="29"/>
      <c r="B24" s="30"/>
      <c r="C24" s="30"/>
      <c r="D24" s="30"/>
      <c r="E24" s="78"/>
      <c r="F24" s="78"/>
      <c r="G24" s="26"/>
      <c r="H24" s="30"/>
      <c r="I24" s="30"/>
      <c r="J24" s="82"/>
      <c r="K24" s="78"/>
      <c r="L24" s="101"/>
    </row>
    <row r="25" spans="1:21" ht="27" hidden="1" customHeight="1" x14ac:dyDescent="0.2">
      <c r="A25" s="16" t="s">
        <v>17</v>
      </c>
      <c r="B25" s="17">
        <f>SUM(B26:B34)</f>
        <v>0</v>
      </c>
      <c r="C25" s="17">
        <f>SUM(C26:C34)</f>
        <v>0</v>
      </c>
      <c r="D25" s="77">
        <f>D26</f>
        <v>0</v>
      </c>
      <c r="E25" s="79" t="e">
        <f>ROUND(D25/C25,2)</f>
        <v>#DIV/0!</v>
      </c>
      <c r="F25" s="79"/>
      <c r="G25" s="16" t="s">
        <v>18</v>
      </c>
      <c r="H25" s="17">
        <f>H26</f>
        <v>0</v>
      </c>
      <c r="I25" s="17">
        <f>I26</f>
        <v>0</v>
      </c>
      <c r="J25" s="17">
        <f>J26</f>
        <v>0</v>
      </c>
      <c r="K25" s="84" t="e">
        <f>ROUND(J25/I25,2)</f>
        <v>#DIV/0!</v>
      </c>
      <c r="L25" s="101"/>
    </row>
    <row r="26" spans="1:21" ht="27" hidden="1" customHeight="1" x14ac:dyDescent="0.2">
      <c r="A26" s="29" t="s">
        <v>19</v>
      </c>
      <c r="B26" s="30"/>
      <c r="C26" s="30"/>
      <c r="D26" s="30"/>
      <c r="E26" s="78" t="e">
        <f>ROUND(D26/C26,2)</f>
        <v>#DIV/0!</v>
      </c>
      <c r="F26" s="78"/>
      <c r="G26" s="19" t="s">
        <v>13</v>
      </c>
      <c r="H26" s="22">
        <f>SUM(H27:H33)</f>
        <v>0</v>
      </c>
      <c r="I26" s="22">
        <f>SUM(I27:I33)</f>
        <v>0</v>
      </c>
      <c r="J26" s="22">
        <f>SUM(J35:J35)</f>
        <v>0</v>
      </c>
      <c r="K26" s="83" t="e">
        <f>ROUND(J26/I26,2)</f>
        <v>#DIV/0!</v>
      </c>
      <c r="L26" s="101"/>
    </row>
    <row r="27" spans="1:21" ht="27" hidden="1" customHeight="1" x14ac:dyDescent="0.2">
      <c r="A27" s="29" t="s">
        <v>20</v>
      </c>
      <c r="B27" s="30"/>
      <c r="C27" s="30"/>
      <c r="D27" s="30"/>
      <c r="E27" s="78"/>
      <c r="F27" s="78"/>
      <c r="G27" s="29" t="s">
        <v>21</v>
      </c>
      <c r="H27" s="30"/>
      <c r="I27" s="30"/>
      <c r="J27" s="22"/>
      <c r="K27" s="83"/>
      <c r="L27" s="101"/>
    </row>
    <row r="28" spans="1:21" ht="39" hidden="1" customHeight="1" x14ac:dyDescent="0.2">
      <c r="A28" s="29" t="s">
        <v>22</v>
      </c>
      <c r="B28" s="30"/>
      <c r="C28" s="30"/>
      <c r="D28" s="30"/>
      <c r="E28" s="78"/>
      <c r="F28" s="78"/>
      <c r="G28" s="29" t="s">
        <v>23</v>
      </c>
      <c r="H28" s="30"/>
      <c r="I28" s="30"/>
      <c r="J28" s="22"/>
      <c r="K28" s="83"/>
      <c r="L28" s="101"/>
    </row>
    <row r="29" spans="1:21" ht="39" hidden="1" customHeight="1" x14ac:dyDescent="0.2">
      <c r="A29" s="29" t="s">
        <v>24</v>
      </c>
      <c r="B29" s="30"/>
      <c r="C29" s="30"/>
      <c r="D29" s="30"/>
      <c r="E29" s="78"/>
      <c r="F29" s="78"/>
      <c r="G29" s="29" t="s">
        <v>25</v>
      </c>
      <c r="H29" s="30"/>
      <c r="I29" s="30"/>
      <c r="J29" s="22"/>
      <c r="K29" s="83"/>
      <c r="L29" s="101"/>
    </row>
    <row r="30" spans="1:21" ht="39" hidden="1" customHeight="1" x14ac:dyDescent="0.2">
      <c r="A30" s="29" t="s">
        <v>26</v>
      </c>
      <c r="B30" s="30"/>
      <c r="C30" s="30"/>
      <c r="D30" s="30"/>
      <c r="E30" s="78"/>
      <c r="F30" s="78"/>
      <c r="G30" s="29"/>
      <c r="H30" s="30"/>
      <c r="I30" s="30"/>
      <c r="J30" s="22"/>
      <c r="K30" s="83"/>
      <c r="L30" s="101"/>
    </row>
    <row r="31" spans="1:21" ht="39" hidden="1" customHeight="1" x14ac:dyDescent="0.2">
      <c r="A31" s="29" t="s">
        <v>27</v>
      </c>
      <c r="B31" s="30"/>
      <c r="C31" s="30"/>
      <c r="D31" s="30"/>
      <c r="E31" s="78"/>
      <c r="F31" s="78"/>
      <c r="G31" s="26"/>
      <c r="H31" s="44"/>
      <c r="I31" s="46"/>
      <c r="J31" s="22"/>
      <c r="K31" s="83"/>
      <c r="L31" s="101"/>
    </row>
    <row r="32" spans="1:21" ht="27" hidden="1" customHeight="1" x14ac:dyDescent="0.2">
      <c r="A32" s="29" t="s">
        <v>28</v>
      </c>
      <c r="B32" s="30"/>
      <c r="C32" s="30"/>
      <c r="D32" s="30"/>
      <c r="E32" s="78"/>
      <c r="F32" s="78"/>
      <c r="G32" s="29"/>
      <c r="H32" s="30"/>
      <c r="I32" s="46"/>
      <c r="J32" s="22"/>
      <c r="K32" s="83"/>
      <c r="L32" s="101"/>
    </row>
    <row r="33" spans="1:14" ht="25.5" hidden="1" customHeight="1" x14ac:dyDescent="0.2">
      <c r="A33" s="26" t="s">
        <v>29</v>
      </c>
      <c r="B33" s="30"/>
      <c r="C33" s="30"/>
      <c r="D33" s="30"/>
      <c r="E33" s="78"/>
      <c r="F33" s="78"/>
      <c r="G33" s="26"/>
      <c r="H33" s="47"/>
      <c r="I33" s="46"/>
      <c r="J33" s="22"/>
      <c r="K33" s="83"/>
      <c r="L33" s="101"/>
    </row>
    <row r="34" spans="1:14" ht="25.5" hidden="1" customHeight="1" x14ac:dyDescent="0.2">
      <c r="A34" s="26" t="s">
        <v>30</v>
      </c>
      <c r="B34" s="30"/>
      <c r="C34" s="30"/>
      <c r="D34" s="30"/>
      <c r="E34" s="78"/>
      <c r="F34" s="78"/>
      <c r="G34" s="26"/>
      <c r="H34" s="47"/>
      <c r="I34" s="46"/>
      <c r="J34" s="22"/>
      <c r="K34" s="83"/>
      <c r="L34" s="101"/>
    </row>
    <row r="35" spans="1:14" ht="26.25" hidden="1" customHeight="1" x14ac:dyDescent="0.2">
      <c r="A35" s="16" t="s">
        <v>31</v>
      </c>
      <c r="B35" s="17">
        <f>B36+B37+B38+B39+B40</f>
        <v>0</v>
      </c>
      <c r="C35" s="17">
        <f>C36</f>
        <v>0</v>
      </c>
      <c r="D35" s="30"/>
      <c r="E35" s="78" t="e">
        <f>ROUND(D35/C35,2)</f>
        <v>#DIV/0!</v>
      </c>
      <c r="F35" s="78"/>
      <c r="G35" s="26"/>
      <c r="H35" s="47"/>
      <c r="I35" s="80"/>
      <c r="J35" s="81"/>
      <c r="K35" s="81"/>
      <c r="L35" s="18"/>
    </row>
    <row r="36" spans="1:14" ht="27" hidden="1" customHeight="1" x14ac:dyDescent="0.2">
      <c r="A36" s="29" t="s">
        <v>32</v>
      </c>
      <c r="B36" s="30"/>
      <c r="C36" s="30"/>
      <c r="D36" s="30"/>
      <c r="E36" s="78" t="e">
        <f>ROUND(D36/C36,2)</f>
        <v>#DIV/0!</v>
      </c>
      <c r="F36" s="78"/>
      <c r="G36" s="26"/>
      <c r="H36" s="47"/>
      <c r="I36" s="80"/>
      <c r="J36" s="81"/>
      <c r="K36" s="81"/>
      <c r="L36" s="18"/>
    </row>
    <row r="37" spans="1:14" ht="27" hidden="1" customHeight="1" x14ac:dyDescent="0.2">
      <c r="A37" s="29" t="s">
        <v>33</v>
      </c>
      <c r="B37" s="30"/>
      <c r="C37" s="30"/>
      <c r="D37" s="30"/>
      <c r="E37" s="78"/>
      <c r="F37" s="78"/>
      <c r="G37" s="26"/>
      <c r="H37" s="47"/>
      <c r="I37" s="80"/>
      <c r="J37" s="81"/>
      <c r="K37" s="81"/>
      <c r="L37" s="18"/>
    </row>
    <row r="38" spans="1:14" ht="27" hidden="1" customHeight="1" x14ac:dyDescent="0.2">
      <c r="A38" s="29" t="s">
        <v>34</v>
      </c>
      <c r="B38" s="30"/>
      <c r="C38" s="30"/>
      <c r="D38" s="30"/>
      <c r="E38" s="78"/>
      <c r="F38" s="78"/>
      <c r="G38" s="26"/>
      <c r="H38" s="47"/>
      <c r="I38" s="80"/>
      <c r="J38" s="81"/>
      <c r="K38" s="81"/>
      <c r="L38" s="18"/>
    </row>
    <row r="39" spans="1:14" ht="27" hidden="1" customHeight="1" x14ac:dyDescent="0.2">
      <c r="A39" s="29" t="s">
        <v>35</v>
      </c>
      <c r="B39" s="30"/>
      <c r="C39" s="30"/>
      <c r="D39" s="30"/>
      <c r="E39" s="78"/>
      <c r="F39" s="78"/>
      <c r="G39" s="26"/>
      <c r="H39" s="47"/>
      <c r="I39" s="80"/>
      <c r="J39" s="81"/>
      <c r="K39" s="81"/>
      <c r="L39" s="18"/>
    </row>
    <row r="40" spans="1:14" ht="27" hidden="1" customHeight="1" x14ac:dyDescent="0.2">
      <c r="A40" s="29" t="s">
        <v>36</v>
      </c>
      <c r="B40" s="30"/>
      <c r="C40" s="30"/>
      <c r="D40" s="30"/>
      <c r="E40" s="78"/>
      <c r="F40" s="78"/>
      <c r="G40" s="26"/>
      <c r="H40" s="47"/>
      <c r="I40" s="80"/>
      <c r="J40" s="81"/>
      <c r="K40" s="81"/>
      <c r="L40" s="18"/>
    </row>
    <row r="41" spans="1:14" ht="27" hidden="1" customHeight="1" x14ac:dyDescent="0.2">
      <c r="A41" s="16" t="s">
        <v>37</v>
      </c>
      <c r="B41" s="17">
        <f>B42</f>
        <v>0</v>
      </c>
      <c r="C41" s="17">
        <f>C42</f>
        <v>0</v>
      </c>
      <c r="D41" s="30"/>
      <c r="E41" s="78"/>
      <c r="F41" s="78"/>
      <c r="G41" s="26"/>
      <c r="H41" s="47"/>
      <c r="I41" s="80"/>
      <c r="J41" s="81"/>
      <c r="K41" s="81"/>
      <c r="L41" s="18"/>
    </row>
    <row r="42" spans="1:14" ht="27" hidden="1" customHeight="1" x14ac:dyDescent="0.2">
      <c r="A42" s="29" t="s">
        <v>38</v>
      </c>
      <c r="B42" s="30"/>
      <c r="C42" s="30"/>
      <c r="D42" s="30"/>
      <c r="E42" s="78"/>
      <c r="F42" s="78"/>
      <c r="G42" s="26"/>
      <c r="H42" s="47"/>
      <c r="I42" s="80"/>
      <c r="J42" s="81"/>
      <c r="K42" s="81"/>
      <c r="L42" s="18"/>
    </row>
    <row r="43" spans="1:14" ht="27" customHeight="1" x14ac:dyDescent="0.2">
      <c r="A43" s="29" t="s">
        <v>82</v>
      </c>
      <c r="B43" s="30"/>
      <c r="C43" s="30">
        <v>1386549</v>
      </c>
      <c r="D43" s="30">
        <v>0</v>
      </c>
      <c r="E43" s="78" t="s">
        <v>83</v>
      </c>
      <c r="F43" s="78" t="s">
        <v>83</v>
      </c>
      <c r="G43" s="26"/>
      <c r="H43" s="47"/>
      <c r="I43" s="80"/>
      <c r="J43" s="81"/>
      <c r="K43" s="81"/>
      <c r="L43" s="18"/>
    </row>
    <row r="44" spans="1:14" ht="30.75" customHeight="1" x14ac:dyDescent="0.2">
      <c r="A44" s="48" t="s">
        <v>39</v>
      </c>
      <c r="B44" s="50">
        <f>B47</f>
        <v>3208358000</v>
      </c>
      <c r="C44" s="50">
        <f t="shared" ref="C44:E44" si="4">C47</f>
        <v>0</v>
      </c>
      <c r="D44" s="50">
        <f t="shared" si="4"/>
        <v>0</v>
      </c>
      <c r="E44" s="50">
        <f t="shared" si="4"/>
        <v>0</v>
      </c>
      <c r="F44" s="50"/>
      <c r="G44" s="9" t="s">
        <v>40</v>
      </c>
      <c r="H44" s="50">
        <f>H45+H47</f>
        <v>3209258000</v>
      </c>
      <c r="I44" s="50">
        <f t="shared" ref="I44:L44" si="5">I47</f>
        <v>0</v>
      </c>
      <c r="J44" s="50">
        <f t="shared" si="5"/>
        <v>0</v>
      </c>
      <c r="K44" s="50">
        <f t="shared" si="5"/>
        <v>0</v>
      </c>
      <c r="L44" s="50">
        <f t="shared" si="5"/>
        <v>0</v>
      </c>
      <c r="M44" s="18"/>
      <c r="N44" s="18"/>
    </row>
    <row r="45" spans="1:14" ht="30.75" customHeight="1" x14ac:dyDescent="0.2">
      <c r="A45" s="52"/>
      <c r="B45" s="87"/>
      <c r="C45" s="37"/>
      <c r="D45" s="37"/>
      <c r="E45" s="37"/>
      <c r="F45" s="37"/>
      <c r="G45" s="16" t="s">
        <v>67</v>
      </c>
      <c r="H45" s="17">
        <f>H46</f>
        <v>900000</v>
      </c>
      <c r="I45" s="17"/>
      <c r="J45" s="17"/>
      <c r="K45" s="17"/>
      <c r="L45" s="17"/>
      <c r="M45" s="18"/>
      <c r="N45" s="18"/>
    </row>
    <row r="46" spans="1:14" ht="30.75" customHeight="1" x14ac:dyDescent="0.2">
      <c r="A46" s="52"/>
      <c r="B46" s="87"/>
      <c r="C46" s="37"/>
      <c r="D46" s="37"/>
      <c r="E46" s="37"/>
      <c r="F46" s="37"/>
      <c r="G46" s="26"/>
      <c r="H46" s="30">
        <v>900000</v>
      </c>
      <c r="I46" s="30"/>
      <c r="J46" s="30"/>
      <c r="K46" s="30"/>
      <c r="L46" s="30"/>
      <c r="M46" s="18"/>
      <c r="N46" s="18"/>
    </row>
    <row r="47" spans="1:14" ht="38.25" customHeight="1" x14ac:dyDescent="0.2">
      <c r="A47" s="16" t="s">
        <v>51</v>
      </c>
      <c r="B47" s="17">
        <f>B48+B49</f>
        <v>3208358000</v>
      </c>
      <c r="C47" s="17">
        <f t="shared" ref="C47:E47" si="6">C48+C49</f>
        <v>0</v>
      </c>
      <c r="D47" s="17">
        <f t="shared" si="6"/>
        <v>0</v>
      </c>
      <c r="E47" s="17">
        <f t="shared" si="6"/>
        <v>0</v>
      </c>
      <c r="F47" s="17"/>
      <c r="G47" s="16" t="s">
        <v>54</v>
      </c>
      <c r="H47" s="92">
        <f>H48</f>
        <v>3208358000</v>
      </c>
      <c r="I47" s="17">
        <f t="shared" ref="I47:L47" si="7">I48</f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8"/>
      <c r="N47" s="18"/>
    </row>
    <row r="48" spans="1:14" ht="31.5" customHeight="1" x14ac:dyDescent="0.2">
      <c r="A48" s="52" t="s">
        <v>52</v>
      </c>
      <c r="B48" s="30">
        <v>0</v>
      </c>
      <c r="C48" s="30">
        <v>0</v>
      </c>
      <c r="D48" s="30">
        <v>0</v>
      </c>
      <c r="E48" s="30">
        <v>0</v>
      </c>
      <c r="F48" s="30"/>
      <c r="G48" s="52" t="s">
        <v>55</v>
      </c>
      <c r="H48" s="37">
        <v>3208358000</v>
      </c>
      <c r="I48" s="37"/>
      <c r="J48" s="37"/>
      <c r="K48" s="37"/>
      <c r="L48" s="37"/>
      <c r="M48" s="18"/>
      <c r="N48" s="18"/>
    </row>
    <row r="49" spans="1:15" ht="31.5" customHeight="1" x14ac:dyDescent="0.2">
      <c r="A49" s="52" t="s">
        <v>53</v>
      </c>
      <c r="B49" s="37">
        <v>3208358000</v>
      </c>
      <c r="C49" s="37"/>
      <c r="D49" s="37"/>
      <c r="E49" s="37"/>
      <c r="F49" s="37"/>
      <c r="G49" s="29"/>
      <c r="H49" s="37"/>
      <c r="I49" s="54"/>
      <c r="J49" s="54"/>
      <c r="K49" s="54"/>
      <c r="L49" s="54"/>
      <c r="M49" s="18"/>
      <c r="N49" s="18"/>
    </row>
    <row r="50" spans="1:15" ht="27" customHeight="1" x14ac:dyDescent="0.2">
      <c r="A50" s="29"/>
      <c r="B50" s="30"/>
      <c r="C50" s="30"/>
      <c r="D50" s="30"/>
      <c r="E50" s="30"/>
      <c r="F50" s="30"/>
      <c r="G50" s="55"/>
      <c r="H50" s="54"/>
      <c r="I50" s="37"/>
      <c r="J50" s="37"/>
      <c r="K50" s="37"/>
      <c r="L50" s="37"/>
      <c r="M50" s="18"/>
      <c r="N50" s="18"/>
    </row>
    <row r="51" spans="1:15" ht="27" customHeight="1" x14ac:dyDescent="0.2">
      <c r="A51" s="29"/>
      <c r="B51" s="30"/>
      <c r="C51" s="30"/>
      <c r="D51" s="30"/>
      <c r="E51" s="30"/>
      <c r="F51" s="30"/>
      <c r="G51" s="55"/>
      <c r="H51" s="37"/>
      <c r="I51" s="37"/>
      <c r="J51" s="37"/>
      <c r="K51" s="37"/>
      <c r="L51" s="37"/>
      <c r="M51" s="18"/>
      <c r="N51" s="18"/>
    </row>
    <row r="52" spans="1:15" ht="38.25" customHeight="1" x14ac:dyDescent="0.2">
      <c r="A52" s="56" t="s">
        <v>41</v>
      </c>
      <c r="B52" s="76">
        <f>B7+B44</f>
        <v>3215403000</v>
      </c>
      <c r="C52" s="76">
        <f>C7+C44</f>
        <v>11621549</v>
      </c>
      <c r="D52" s="76">
        <f>D7+D44</f>
        <v>10235000</v>
      </c>
      <c r="E52" s="76">
        <f>E7+E44</f>
        <v>10235000</v>
      </c>
      <c r="F52" s="76">
        <f>F7+F44</f>
        <v>10235000</v>
      </c>
      <c r="G52" s="98" t="s">
        <v>42</v>
      </c>
      <c r="H52" s="58" t="e">
        <f>H7+H44</f>
        <v>#REF!</v>
      </c>
      <c r="I52" s="58">
        <f>I7+I44</f>
        <v>11621549</v>
      </c>
      <c r="J52" s="58">
        <f>J7+J44</f>
        <v>10235000</v>
      </c>
      <c r="K52" s="58">
        <f>K7+K44</f>
        <v>10235000</v>
      </c>
      <c r="L52" s="58">
        <f>L7+L44</f>
        <v>10235000</v>
      </c>
    </row>
    <row r="53" spans="1:15" ht="30.75" customHeight="1" x14ac:dyDescent="0.2">
      <c r="B53" s="91"/>
      <c r="C53" s="1"/>
      <c r="D53" s="1"/>
      <c r="E53" s="1"/>
      <c r="F53" s="1"/>
      <c r="H53" s="93"/>
      <c r="I53" s="1"/>
      <c r="J53" s="1"/>
      <c r="K53" s="1"/>
    </row>
    <row r="54" spans="1:15" ht="45" customHeight="1" x14ac:dyDescent="0.2">
      <c r="A54" s="3"/>
      <c r="B54" s="3"/>
      <c r="C54" s="3"/>
      <c r="D54" s="1"/>
      <c r="E54" s="1"/>
      <c r="F54" s="1"/>
      <c r="H54" s="1"/>
      <c r="I54" s="1"/>
      <c r="J54" s="1"/>
      <c r="K54" s="1"/>
    </row>
    <row r="55" spans="1:15" s="73" customFormat="1" ht="27" customHeight="1" x14ac:dyDescent="0.2">
      <c r="A55" s="3"/>
      <c r="B55" s="3"/>
      <c r="C55" s="3"/>
      <c r="D55" s="1"/>
      <c r="E55" s="1"/>
      <c r="F55" s="1"/>
      <c r="G55" s="1"/>
      <c r="H55" s="1"/>
      <c r="I55" s="1"/>
      <c r="J55" s="1"/>
      <c r="K55" s="1"/>
      <c r="M55" s="3"/>
      <c r="N55" s="3"/>
      <c r="O55" s="3"/>
    </row>
    <row r="56" spans="1:15" s="1" customFormat="1" ht="32.25" customHeight="1" x14ac:dyDescent="0.2">
      <c r="A56" s="3"/>
      <c r="B56" s="3"/>
      <c r="C56" s="3"/>
      <c r="L56" s="3"/>
      <c r="M56" s="73"/>
      <c r="N56" s="73"/>
      <c r="O56" s="73"/>
    </row>
    <row r="57" spans="1:15" s="64" customFormat="1" ht="37.5" customHeight="1" x14ac:dyDescent="0.2">
      <c r="A57" s="3"/>
      <c r="B57" s="3"/>
      <c r="C57" s="3"/>
      <c r="D57" s="1"/>
      <c r="E57" s="1"/>
      <c r="F57" s="1"/>
      <c r="G57" s="1"/>
      <c r="H57" s="1"/>
      <c r="I57" s="1"/>
      <c r="J57" s="1"/>
      <c r="K57" s="1"/>
      <c r="M57" s="3"/>
      <c r="N57" s="1"/>
      <c r="O57" s="1"/>
    </row>
    <row r="58" spans="1:15" s="64" customFormat="1" ht="33" customHeight="1" x14ac:dyDescent="0.2">
      <c r="A58" s="3"/>
      <c r="B58" s="3"/>
      <c r="C58" s="3"/>
      <c r="D58" s="1"/>
      <c r="E58" s="1"/>
      <c r="F58" s="1"/>
      <c r="G58" s="1"/>
      <c r="H58" s="1"/>
      <c r="I58" s="1"/>
      <c r="J58" s="1"/>
      <c r="K58" s="1"/>
    </row>
    <row r="59" spans="1:15" s="1" customFormat="1" ht="34.5" customHeight="1" x14ac:dyDescent="0.2">
      <c r="A59" s="3"/>
      <c r="B59" s="3"/>
      <c r="C59" s="3"/>
      <c r="L59" s="3"/>
      <c r="M59" s="64"/>
      <c r="N59" s="64"/>
      <c r="O59" s="64"/>
    </row>
    <row r="60" spans="1:15" s="1" customFormat="1" ht="27" customHeight="1" x14ac:dyDescent="0.2">
      <c r="A60" s="3"/>
      <c r="B60" s="3"/>
      <c r="C60" s="3"/>
      <c r="L60" s="3"/>
      <c r="M60" s="3"/>
    </row>
    <row r="61" spans="1:15" s="1" customFormat="1" ht="27" customHeight="1" x14ac:dyDescent="0.2">
      <c r="A61" s="3"/>
      <c r="B61" s="3"/>
      <c r="C61" s="3"/>
      <c r="L61" s="3"/>
      <c r="M61" s="3"/>
    </row>
    <row r="62" spans="1:15" s="1" customFormat="1" ht="27" customHeight="1" x14ac:dyDescent="0.2">
      <c r="A62" s="3"/>
      <c r="B62" s="3"/>
      <c r="C62" s="3"/>
      <c r="L62" s="3"/>
      <c r="M62" s="3"/>
    </row>
    <row r="63" spans="1:15" s="1" customFormat="1" ht="31.5" customHeight="1" x14ac:dyDescent="0.2">
      <c r="A63" s="3"/>
      <c r="B63" s="3"/>
      <c r="C63" s="3"/>
      <c r="L63" s="3"/>
      <c r="M63" s="3"/>
    </row>
    <row r="64" spans="1:15" s="1" customFormat="1" ht="31.5" customHeight="1" x14ac:dyDescent="0.2">
      <c r="A64" s="3"/>
      <c r="B64" s="3"/>
      <c r="C64" s="3"/>
      <c r="L64" s="3"/>
      <c r="M64" s="3"/>
    </row>
    <row r="65" spans="1:13" s="1" customFormat="1" ht="20.25" customHeight="1" x14ac:dyDescent="0.2">
      <c r="A65" s="3"/>
      <c r="B65" s="3"/>
      <c r="C65" s="3"/>
      <c r="L65" s="3"/>
      <c r="M65" s="3"/>
    </row>
    <row r="66" spans="1:13" s="1" customFormat="1" ht="27" customHeight="1" x14ac:dyDescent="0.2">
      <c r="A66" s="3"/>
      <c r="B66" s="3"/>
      <c r="C66" s="3"/>
      <c r="L66" s="3"/>
      <c r="M66" s="3"/>
    </row>
    <row r="67" spans="1:13" s="1" customFormat="1" ht="27" customHeight="1" x14ac:dyDescent="0.2">
      <c r="A67" s="3"/>
      <c r="B67" s="3"/>
      <c r="C67" s="3"/>
      <c r="L67" s="3"/>
      <c r="M67" s="3"/>
    </row>
    <row r="68" spans="1:13" s="1" customFormat="1" ht="27" customHeight="1" x14ac:dyDescent="0.2">
      <c r="A68" s="3"/>
      <c r="B68" s="3"/>
      <c r="C68" s="3"/>
      <c r="L68" s="3"/>
      <c r="M68" s="3"/>
    </row>
    <row r="69" spans="1:13" s="1" customFormat="1" ht="27" customHeight="1" x14ac:dyDescent="0.2">
      <c r="A69" s="3"/>
      <c r="B69" s="3"/>
      <c r="C69" s="3"/>
      <c r="L69" s="3"/>
      <c r="M69" s="3"/>
    </row>
    <row r="70" spans="1:13" s="1" customFormat="1" ht="27" customHeight="1" x14ac:dyDescent="0.2">
      <c r="A70" s="3"/>
      <c r="B70" s="3"/>
      <c r="C70" s="3"/>
      <c r="L70" s="3"/>
      <c r="M70" s="3"/>
    </row>
    <row r="71" spans="1:13" s="1" customFormat="1" ht="27" customHeight="1" x14ac:dyDescent="0.2">
      <c r="A71" s="3"/>
      <c r="B71" s="3"/>
      <c r="C71" s="3"/>
      <c r="L71" s="3"/>
      <c r="M71" s="3"/>
    </row>
    <row r="72" spans="1:13" s="1" customFormat="1" x14ac:dyDescent="0.2">
      <c r="A72" s="3"/>
      <c r="B72" s="3"/>
      <c r="C72" s="3"/>
      <c r="D72" s="3"/>
      <c r="E72" s="3"/>
      <c r="F72" s="3"/>
      <c r="J72" s="3"/>
      <c r="K72" s="3"/>
      <c r="M72" s="3"/>
    </row>
    <row r="73" spans="1:13" s="1" customFormat="1" x14ac:dyDescent="0.2">
      <c r="A73" s="3"/>
      <c r="B73" s="3"/>
      <c r="C73" s="3"/>
      <c r="D73" s="3"/>
      <c r="E73" s="3"/>
      <c r="F73" s="3"/>
      <c r="J73" s="3"/>
      <c r="K73" s="3"/>
    </row>
    <row r="74" spans="1:13" s="1" customFormat="1" x14ac:dyDescent="0.2">
      <c r="A74" s="3"/>
      <c r="B74" s="3"/>
      <c r="C74" s="3"/>
      <c r="D74" s="3"/>
      <c r="E74" s="3"/>
      <c r="F74" s="3"/>
      <c r="J74" s="3"/>
      <c r="K74" s="3"/>
    </row>
    <row r="75" spans="1:13" s="1" customFormat="1" x14ac:dyDescent="0.2">
      <c r="A75" s="3"/>
      <c r="B75" s="3"/>
      <c r="C75" s="3"/>
      <c r="D75" s="3"/>
      <c r="E75" s="3"/>
      <c r="F75" s="3"/>
      <c r="J75" s="3"/>
      <c r="K75" s="3"/>
    </row>
    <row r="76" spans="1:13" s="1" customFormat="1" x14ac:dyDescent="0.2">
      <c r="A76" s="3"/>
      <c r="B76" s="3"/>
      <c r="C76" s="3"/>
      <c r="D76" s="3"/>
      <c r="E76" s="3"/>
      <c r="F76" s="3"/>
      <c r="J76" s="3"/>
      <c r="K76" s="3"/>
    </row>
    <row r="77" spans="1:13" s="1" customFormat="1" x14ac:dyDescent="0.2">
      <c r="A77" s="3"/>
      <c r="B77" s="3"/>
      <c r="C77" s="3"/>
      <c r="D77" s="3"/>
      <c r="E77" s="3"/>
      <c r="F77" s="3"/>
      <c r="J77" s="3"/>
      <c r="K77" s="3"/>
    </row>
    <row r="78" spans="1:13" s="1" customFormat="1" x14ac:dyDescent="0.2">
      <c r="B78" s="2"/>
      <c r="C78" s="2"/>
      <c r="D78" s="3"/>
      <c r="E78" s="3"/>
      <c r="F78" s="3"/>
      <c r="G78" s="3"/>
      <c r="H78" s="3"/>
      <c r="I78" s="3"/>
      <c r="J78" s="3"/>
      <c r="K78" s="3"/>
    </row>
    <row r="79" spans="1:13" s="1" customFormat="1" x14ac:dyDescent="0.2">
      <c r="B79" s="2"/>
      <c r="C79" s="2"/>
      <c r="D79" s="3"/>
      <c r="E79" s="3"/>
      <c r="F79" s="3"/>
      <c r="G79" s="3"/>
      <c r="H79" s="3"/>
      <c r="I79" s="3"/>
      <c r="J79" s="3"/>
      <c r="K79" s="3"/>
    </row>
    <row r="80" spans="1:13" s="1" customFormat="1" x14ac:dyDescent="0.2">
      <c r="B80" s="2"/>
      <c r="C80" s="2"/>
      <c r="D80" s="3"/>
      <c r="E80" s="3"/>
      <c r="F80" s="3"/>
      <c r="G80" s="3"/>
      <c r="H80" s="3"/>
      <c r="I80" s="3"/>
      <c r="J80" s="3"/>
      <c r="K80" s="3"/>
    </row>
    <row r="81" spans="4:15" x14ac:dyDescent="0.2">
      <c r="D81" s="3"/>
      <c r="E81" s="3"/>
      <c r="F81" s="3"/>
      <c r="G81" s="3"/>
      <c r="H81" s="3"/>
      <c r="I81" s="3"/>
      <c r="J81" s="3"/>
      <c r="K81" s="3"/>
      <c r="M81" s="1"/>
      <c r="N81" s="1"/>
      <c r="O81" s="1"/>
    </row>
    <row r="82" spans="4:15" x14ac:dyDescent="0.2">
      <c r="D82" s="3"/>
      <c r="E82" s="3"/>
      <c r="F82" s="3"/>
      <c r="G82" s="3"/>
      <c r="H82" s="3"/>
      <c r="I82" s="3"/>
      <c r="J82" s="3"/>
      <c r="K82" s="3"/>
    </row>
    <row r="83" spans="4:15" x14ac:dyDescent="0.2">
      <c r="D83" s="3"/>
      <c r="E83" s="3"/>
      <c r="F83" s="3"/>
      <c r="G83" s="3"/>
      <c r="H83" s="3"/>
      <c r="I83" s="3"/>
      <c r="J83" s="3"/>
      <c r="K83" s="3"/>
    </row>
    <row r="84" spans="4:15" x14ac:dyDescent="0.2">
      <c r="D84" s="3"/>
      <c r="E84" s="3"/>
      <c r="F84" s="3"/>
      <c r="G84" s="3"/>
      <c r="H84" s="3"/>
      <c r="I84" s="3"/>
      <c r="J84" s="3"/>
      <c r="K84" s="3"/>
    </row>
    <row r="85" spans="4:15" x14ac:dyDescent="0.2">
      <c r="D85" s="3"/>
      <c r="E85" s="3"/>
      <c r="F85" s="3"/>
      <c r="G85" s="3"/>
      <c r="H85" s="3"/>
      <c r="I85" s="3"/>
      <c r="J85" s="3"/>
      <c r="K85" s="3"/>
    </row>
    <row r="86" spans="4:15" x14ac:dyDescent="0.2">
      <c r="D86" s="3"/>
      <c r="E86" s="3"/>
      <c r="F86" s="3"/>
      <c r="G86" s="3"/>
      <c r="H86" s="3"/>
      <c r="I86" s="3"/>
      <c r="J86" s="3"/>
      <c r="K86" s="3"/>
    </row>
    <row r="87" spans="4:15" x14ac:dyDescent="0.2">
      <c r="D87" s="3"/>
      <c r="E87" s="3"/>
      <c r="F87" s="3"/>
      <c r="G87" s="3"/>
      <c r="H87" s="3"/>
      <c r="I87" s="3"/>
      <c r="J87" s="3"/>
      <c r="K87" s="3"/>
    </row>
    <row r="88" spans="4:15" x14ac:dyDescent="0.2">
      <c r="D88" s="3"/>
      <c r="E88" s="3"/>
      <c r="F88" s="3"/>
      <c r="G88" s="3"/>
      <c r="H88" s="3"/>
      <c r="I88" s="3"/>
      <c r="J88" s="3"/>
      <c r="K88" s="3"/>
    </row>
    <row r="89" spans="4:15" x14ac:dyDescent="0.2">
      <c r="D89" s="3"/>
      <c r="E89" s="3"/>
      <c r="F89" s="3"/>
      <c r="G89" s="3"/>
      <c r="H89" s="3"/>
      <c r="I89" s="3"/>
      <c r="J89" s="3"/>
      <c r="K89" s="3"/>
    </row>
    <row r="90" spans="4:15" x14ac:dyDescent="0.2">
      <c r="D90" s="3"/>
      <c r="E90" s="3"/>
      <c r="F90" s="3"/>
      <c r="G90" s="3"/>
      <c r="H90" s="3"/>
      <c r="I90" s="3"/>
      <c r="J90" s="3"/>
      <c r="K90" s="3"/>
    </row>
    <row r="91" spans="4:15" x14ac:dyDescent="0.2">
      <c r="D91" s="3"/>
      <c r="E91" s="3"/>
      <c r="F91" s="3"/>
      <c r="G91" s="3"/>
      <c r="H91" s="3"/>
      <c r="I91" s="3"/>
      <c r="J91" s="3"/>
      <c r="K91" s="3"/>
    </row>
    <row r="92" spans="4:15" x14ac:dyDescent="0.2">
      <c r="D92" s="3"/>
      <c r="E92" s="3"/>
      <c r="F92" s="3"/>
      <c r="G92" s="3"/>
      <c r="H92" s="3"/>
      <c r="I92" s="3"/>
      <c r="J92" s="3"/>
      <c r="K92" s="3"/>
    </row>
    <row r="93" spans="4:15" x14ac:dyDescent="0.2">
      <c r="D93" s="3"/>
      <c r="E93" s="3"/>
      <c r="F93" s="3"/>
      <c r="G93" s="3"/>
      <c r="H93" s="3"/>
      <c r="I93" s="3"/>
      <c r="J93" s="3"/>
      <c r="K93" s="3"/>
    </row>
    <row r="94" spans="4:15" x14ac:dyDescent="0.2">
      <c r="D94" s="3"/>
      <c r="E94" s="3"/>
      <c r="F94" s="3"/>
      <c r="G94" s="3"/>
      <c r="H94" s="3"/>
      <c r="I94" s="3"/>
      <c r="J94" s="3"/>
      <c r="K94" s="3"/>
    </row>
    <row r="95" spans="4:15" x14ac:dyDescent="0.2">
      <c r="D95" s="3"/>
      <c r="E95" s="3"/>
      <c r="F95" s="3"/>
      <c r="G95" s="3"/>
      <c r="H95" s="3"/>
      <c r="I95" s="3"/>
      <c r="J95" s="3"/>
      <c r="K95" s="3"/>
    </row>
    <row r="96" spans="4:15" x14ac:dyDescent="0.2">
      <c r="G96" s="3"/>
      <c r="H96" s="3"/>
      <c r="I96" s="3"/>
    </row>
    <row r="97" spans="1:21" s="2" customFormat="1" x14ac:dyDescent="0.2">
      <c r="A97" s="1"/>
      <c r="G97" s="3"/>
      <c r="H97" s="3"/>
      <c r="I97" s="3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1:21" s="2" customFormat="1" x14ac:dyDescent="0.2">
      <c r="A98" s="1"/>
      <c r="G98" s="3"/>
      <c r="H98" s="3"/>
      <c r="I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1:21" s="2" customFormat="1" x14ac:dyDescent="0.2">
      <c r="A99" s="1"/>
      <c r="G99" s="3"/>
      <c r="H99" s="3"/>
      <c r="I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21" s="2" customFormat="1" x14ac:dyDescent="0.2">
      <c r="A100" s="1"/>
      <c r="G100" s="3"/>
      <c r="H100" s="3"/>
      <c r="I100" s="3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1:21" s="2" customFormat="1" x14ac:dyDescent="0.2">
      <c r="A101" s="1"/>
      <c r="G101" s="3"/>
      <c r="H101" s="3"/>
      <c r="I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20" spans="2:15" s="1" customFormat="1" x14ac:dyDescent="0.2">
      <c r="B120" s="2"/>
      <c r="C120" s="2"/>
      <c r="D120" s="2"/>
      <c r="E120" s="2"/>
      <c r="F120" s="2"/>
      <c r="H120" s="2"/>
      <c r="I120" s="2"/>
      <c r="J120" s="2"/>
      <c r="K120" s="2"/>
      <c r="L120" s="3"/>
      <c r="M120" s="3"/>
      <c r="N120" s="3"/>
      <c r="O120" s="3"/>
    </row>
    <row r="121" spans="2:15" s="1" customFormat="1" x14ac:dyDescent="0.2">
      <c r="B121" s="2"/>
      <c r="C121" s="2"/>
      <c r="D121" s="2"/>
      <c r="E121" s="2"/>
      <c r="F121" s="2"/>
      <c r="H121" s="2"/>
      <c r="I121" s="2"/>
      <c r="J121" s="2"/>
      <c r="K121" s="2"/>
      <c r="L121" s="3"/>
      <c r="M121" s="3"/>
    </row>
    <row r="122" spans="2:15" s="1" customFormat="1" x14ac:dyDescent="0.2">
      <c r="B122" s="2"/>
      <c r="C122" s="2"/>
      <c r="D122" s="2"/>
      <c r="E122" s="2"/>
      <c r="F122" s="2"/>
      <c r="H122" s="2"/>
      <c r="I122" s="2"/>
      <c r="J122" s="2"/>
      <c r="K122" s="2"/>
      <c r="L122" s="3"/>
      <c r="M122" s="3"/>
    </row>
    <row r="123" spans="2:15" s="1" customFormat="1" x14ac:dyDescent="0.2">
      <c r="B123" s="2"/>
      <c r="C123" s="2"/>
      <c r="D123" s="2"/>
      <c r="E123" s="2"/>
      <c r="F123" s="2"/>
      <c r="H123" s="2"/>
      <c r="I123" s="2"/>
      <c r="J123" s="2"/>
      <c r="K123" s="2"/>
      <c r="L123" s="3"/>
      <c r="M123" s="3"/>
    </row>
    <row r="124" spans="2:15" s="1" customFormat="1" x14ac:dyDescent="0.2">
      <c r="B124" s="2"/>
      <c r="C124" s="2"/>
      <c r="D124" s="2"/>
      <c r="E124" s="2"/>
      <c r="F124" s="2"/>
      <c r="H124" s="2"/>
      <c r="I124" s="2"/>
      <c r="J124" s="2"/>
      <c r="K124" s="2"/>
      <c r="L124" s="3"/>
      <c r="M124" s="3"/>
    </row>
    <row r="125" spans="2:15" s="1" customFormat="1" x14ac:dyDescent="0.2">
      <c r="B125" s="2"/>
      <c r="C125" s="2"/>
      <c r="D125" s="2"/>
      <c r="E125" s="2"/>
      <c r="F125" s="2"/>
      <c r="H125" s="2"/>
      <c r="I125" s="2"/>
      <c r="J125" s="2"/>
      <c r="K125" s="2"/>
      <c r="L125" s="3"/>
      <c r="M125" s="3"/>
    </row>
    <row r="126" spans="2:15" s="1" customFormat="1" x14ac:dyDescent="0.2">
      <c r="B126" s="2"/>
      <c r="C126" s="2"/>
      <c r="D126" s="2"/>
      <c r="E126" s="2"/>
      <c r="F126" s="2"/>
      <c r="H126" s="2"/>
      <c r="I126" s="2"/>
      <c r="J126" s="2"/>
      <c r="K126" s="2"/>
      <c r="L126" s="3"/>
      <c r="M126" s="3"/>
    </row>
    <row r="127" spans="2:15" s="1" customFormat="1" x14ac:dyDescent="0.2">
      <c r="B127" s="2"/>
      <c r="C127" s="2"/>
      <c r="D127" s="2"/>
      <c r="E127" s="2"/>
      <c r="F127" s="2"/>
      <c r="H127" s="2"/>
      <c r="I127" s="2"/>
      <c r="J127" s="2"/>
      <c r="K127" s="2"/>
      <c r="L127" s="3"/>
      <c r="M127" s="3"/>
    </row>
    <row r="128" spans="2:15" x14ac:dyDescent="0.2">
      <c r="N128" s="1"/>
      <c r="O128" s="1"/>
    </row>
  </sheetData>
  <mergeCells count="4">
    <mergeCell ref="A2:L2"/>
    <mergeCell ref="A3:K3"/>
    <mergeCell ref="G5:L5"/>
    <mergeCell ref="A5:F5"/>
  </mergeCells>
  <printOptions horizontalCentered="1"/>
  <pageMargins left="0.15748031496062992" right="0.15748031496062992" top="0.70866141732283472" bottom="0.15748031496062992" header="0.19685039370078741" footer="0.15748031496062992"/>
  <pageSetup paperSize="9" scale="39" orientation="landscape" r:id="rId1"/>
  <headerFooter alignWithMargins="0">
    <oddHeader xml:space="preserve">&amp;L&amp;"Arial,Félkövér"&amp;14Zagyvakörnyéki Települési Szilárdhulladék-Gazdálkodás
Fejlesztése Társulás&amp;R&amp;12 3. melléklet 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47"/>
  <sheetViews>
    <sheetView zoomScale="58" zoomScaleNormal="58" zoomScaleSheetLayoutView="55" zoomScalePageLayoutView="55" workbookViewId="0">
      <selection activeCell="H8" sqref="H8"/>
    </sheetView>
  </sheetViews>
  <sheetFormatPr defaultRowHeight="18" x14ac:dyDescent="0.2"/>
  <cols>
    <col min="1" max="1" width="105.85546875" style="1" customWidth="1"/>
    <col min="2" max="2" width="28" style="1" customWidth="1"/>
    <col min="3" max="3" width="20.5703125" style="1" customWidth="1"/>
    <col min="4" max="4" width="26.140625" style="2" customWidth="1"/>
    <col min="5" max="7" width="24.140625" style="2" hidden="1" customWidth="1"/>
    <col min="8" max="8" width="93.85546875" style="1" customWidth="1"/>
    <col min="9" max="9" width="28.28515625" style="1" customWidth="1"/>
    <col min="10" max="10" width="23.85546875" style="1" customWidth="1"/>
    <col min="11" max="11" width="27.85546875" style="2" customWidth="1"/>
    <col min="12" max="12" width="27.85546875" style="2" hidden="1" customWidth="1"/>
    <col min="13" max="14" width="24.140625" style="2" hidden="1" customWidth="1"/>
    <col min="15" max="15" width="10.42578125" style="3" customWidth="1"/>
    <col min="16" max="16" width="9.140625" style="3"/>
    <col min="17" max="19" width="0" style="3" hidden="1" customWidth="1"/>
    <col min="20" max="20" width="13.85546875" style="3" hidden="1" customWidth="1"/>
    <col min="21" max="23" width="11.7109375" style="3" hidden="1" customWidth="1"/>
    <col min="24" max="24" width="21.28515625" style="3" hidden="1" customWidth="1"/>
    <col min="25" max="260" width="9.140625" style="3"/>
    <col min="261" max="261" width="105.85546875" style="3" customWidth="1"/>
    <col min="262" max="262" width="24.140625" style="3" customWidth="1"/>
    <col min="263" max="265" width="0" style="3" hidden="1" customWidth="1"/>
    <col min="266" max="266" width="84.7109375" style="3" customWidth="1"/>
    <col min="267" max="267" width="27.85546875" style="3" customWidth="1"/>
    <col min="268" max="270" width="0" style="3" hidden="1" customWidth="1"/>
    <col min="271" max="271" width="10.42578125" style="3" customWidth="1"/>
    <col min="272" max="272" width="9.140625" style="3"/>
    <col min="273" max="280" width="0" style="3" hidden="1" customWidth="1"/>
    <col min="281" max="516" width="9.140625" style="3"/>
    <col min="517" max="517" width="105.85546875" style="3" customWidth="1"/>
    <col min="518" max="518" width="24.140625" style="3" customWidth="1"/>
    <col min="519" max="521" width="0" style="3" hidden="1" customWidth="1"/>
    <col min="522" max="522" width="84.7109375" style="3" customWidth="1"/>
    <col min="523" max="523" width="27.85546875" style="3" customWidth="1"/>
    <col min="524" max="526" width="0" style="3" hidden="1" customWidth="1"/>
    <col min="527" max="527" width="10.42578125" style="3" customWidth="1"/>
    <col min="528" max="528" width="9.140625" style="3"/>
    <col min="529" max="536" width="0" style="3" hidden="1" customWidth="1"/>
    <col min="537" max="772" width="9.140625" style="3"/>
    <col min="773" max="773" width="105.85546875" style="3" customWidth="1"/>
    <col min="774" max="774" width="24.140625" style="3" customWidth="1"/>
    <col min="775" max="777" width="0" style="3" hidden="1" customWidth="1"/>
    <col min="778" max="778" width="84.7109375" style="3" customWidth="1"/>
    <col min="779" max="779" width="27.85546875" style="3" customWidth="1"/>
    <col min="780" max="782" width="0" style="3" hidden="1" customWidth="1"/>
    <col min="783" max="783" width="10.42578125" style="3" customWidth="1"/>
    <col min="784" max="784" width="9.140625" style="3"/>
    <col min="785" max="792" width="0" style="3" hidden="1" customWidth="1"/>
    <col min="793" max="1028" width="9.140625" style="3"/>
    <col min="1029" max="1029" width="105.85546875" style="3" customWidth="1"/>
    <col min="1030" max="1030" width="24.140625" style="3" customWidth="1"/>
    <col min="1031" max="1033" width="0" style="3" hidden="1" customWidth="1"/>
    <col min="1034" max="1034" width="84.7109375" style="3" customWidth="1"/>
    <col min="1035" max="1035" width="27.85546875" style="3" customWidth="1"/>
    <col min="1036" max="1038" width="0" style="3" hidden="1" customWidth="1"/>
    <col min="1039" max="1039" width="10.42578125" style="3" customWidth="1"/>
    <col min="1040" max="1040" width="9.140625" style="3"/>
    <col min="1041" max="1048" width="0" style="3" hidden="1" customWidth="1"/>
    <col min="1049" max="1284" width="9.140625" style="3"/>
    <col min="1285" max="1285" width="105.85546875" style="3" customWidth="1"/>
    <col min="1286" max="1286" width="24.140625" style="3" customWidth="1"/>
    <col min="1287" max="1289" width="0" style="3" hidden="1" customWidth="1"/>
    <col min="1290" max="1290" width="84.7109375" style="3" customWidth="1"/>
    <col min="1291" max="1291" width="27.85546875" style="3" customWidth="1"/>
    <col min="1292" max="1294" width="0" style="3" hidden="1" customWidth="1"/>
    <col min="1295" max="1295" width="10.42578125" style="3" customWidth="1"/>
    <col min="1296" max="1296" width="9.140625" style="3"/>
    <col min="1297" max="1304" width="0" style="3" hidden="1" customWidth="1"/>
    <col min="1305" max="1540" width="9.140625" style="3"/>
    <col min="1541" max="1541" width="105.85546875" style="3" customWidth="1"/>
    <col min="1542" max="1542" width="24.140625" style="3" customWidth="1"/>
    <col min="1543" max="1545" width="0" style="3" hidden="1" customWidth="1"/>
    <col min="1546" max="1546" width="84.7109375" style="3" customWidth="1"/>
    <col min="1547" max="1547" width="27.85546875" style="3" customWidth="1"/>
    <col min="1548" max="1550" width="0" style="3" hidden="1" customWidth="1"/>
    <col min="1551" max="1551" width="10.42578125" style="3" customWidth="1"/>
    <col min="1552" max="1552" width="9.140625" style="3"/>
    <col min="1553" max="1560" width="0" style="3" hidden="1" customWidth="1"/>
    <col min="1561" max="1796" width="9.140625" style="3"/>
    <col min="1797" max="1797" width="105.85546875" style="3" customWidth="1"/>
    <col min="1798" max="1798" width="24.140625" style="3" customWidth="1"/>
    <col min="1799" max="1801" width="0" style="3" hidden="1" customWidth="1"/>
    <col min="1802" max="1802" width="84.7109375" style="3" customWidth="1"/>
    <col min="1803" max="1803" width="27.85546875" style="3" customWidth="1"/>
    <col min="1804" max="1806" width="0" style="3" hidden="1" customWidth="1"/>
    <col min="1807" max="1807" width="10.42578125" style="3" customWidth="1"/>
    <col min="1808" max="1808" width="9.140625" style="3"/>
    <col min="1809" max="1816" width="0" style="3" hidden="1" customWidth="1"/>
    <col min="1817" max="2052" width="9.140625" style="3"/>
    <col min="2053" max="2053" width="105.85546875" style="3" customWidth="1"/>
    <col min="2054" max="2054" width="24.140625" style="3" customWidth="1"/>
    <col min="2055" max="2057" width="0" style="3" hidden="1" customWidth="1"/>
    <col min="2058" max="2058" width="84.7109375" style="3" customWidth="1"/>
    <col min="2059" max="2059" width="27.85546875" style="3" customWidth="1"/>
    <col min="2060" max="2062" width="0" style="3" hidden="1" customWidth="1"/>
    <col min="2063" max="2063" width="10.42578125" style="3" customWidth="1"/>
    <col min="2064" max="2064" width="9.140625" style="3"/>
    <col min="2065" max="2072" width="0" style="3" hidden="1" customWidth="1"/>
    <col min="2073" max="2308" width="9.140625" style="3"/>
    <col min="2309" max="2309" width="105.85546875" style="3" customWidth="1"/>
    <col min="2310" max="2310" width="24.140625" style="3" customWidth="1"/>
    <col min="2311" max="2313" width="0" style="3" hidden="1" customWidth="1"/>
    <col min="2314" max="2314" width="84.7109375" style="3" customWidth="1"/>
    <col min="2315" max="2315" width="27.85546875" style="3" customWidth="1"/>
    <col min="2316" max="2318" width="0" style="3" hidden="1" customWidth="1"/>
    <col min="2319" max="2319" width="10.42578125" style="3" customWidth="1"/>
    <col min="2320" max="2320" width="9.140625" style="3"/>
    <col min="2321" max="2328" width="0" style="3" hidden="1" customWidth="1"/>
    <col min="2329" max="2564" width="9.140625" style="3"/>
    <col min="2565" max="2565" width="105.85546875" style="3" customWidth="1"/>
    <col min="2566" max="2566" width="24.140625" style="3" customWidth="1"/>
    <col min="2567" max="2569" width="0" style="3" hidden="1" customWidth="1"/>
    <col min="2570" max="2570" width="84.7109375" style="3" customWidth="1"/>
    <col min="2571" max="2571" width="27.85546875" style="3" customWidth="1"/>
    <col min="2572" max="2574" width="0" style="3" hidden="1" customWidth="1"/>
    <col min="2575" max="2575" width="10.42578125" style="3" customWidth="1"/>
    <col min="2576" max="2576" width="9.140625" style="3"/>
    <col min="2577" max="2584" width="0" style="3" hidden="1" customWidth="1"/>
    <col min="2585" max="2820" width="9.140625" style="3"/>
    <col min="2821" max="2821" width="105.85546875" style="3" customWidth="1"/>
    <col min="2822" max="2822" width="24.140625" style="3" customWidth="1"/>
    <col min="2823" max="2825" width="0" style="3" hidden="1" customWidth="1"/>
    <col min="2826" max="2826" width="84.7109375" style="3" customWidth="1"/>
    <col min="2827" max="2827" width="27.85546875" style="3" customWidth="1"/>
    <col min="2828" max="2830" width="0" style="3" hidden="1" customWidth="1"/>
    <col min="2831" max="2831" width="10.42578125" style="3" customWidth="1"/>
    <col min="2832" max="2832" width="9.140625" style="3"/>
    <col min="2833" max="2840" width="0" style="3" hidden="1" customWidth="1"/>
    <col min="2841" max="3076" width="9.140625" style="3"/>
    <col min="3077" max="3077" width="105.85546875" style="3" customWidth="1"/>
    <col min="3078" max="3078" width="24.140625" style="3" customWidth="1"/>
    <col min="3079" max="3081" width="0" style="3" hidden="1" customWidth="1"/>
    <col min="3082" max="3082" width="84.7109375" style="3" customWidth="1"/>
    <col min="3083" max="3083" width="27.85546875" style="3" customWidth="1"/>
    <col min="3084" max="3086" width="0" style="3" hidden="1" customWidth="1"/>
    <col min="3087" max="3087" width="10.42578125" style="3" customWidth="1"/>
    <col min="3088" max="3088" width="9.140625" style="3"/>
    <col min="3089" max="3096" width="0" style="3" hidden="1" customWidth="1"/>
    <col min="3097" max="3332" width="9.140625" style="3"/>
    <col min="3333" max="3333" width="105.85546875" style="3" customWidth="1"/>
    <col min="3334" max="3334" width="24.140625" style="3" customWidth="1"/>
    <col min="3335" max="3337" width="0" style="3" hidden="1" customWidth="1"/>
    <col min="3338" max="3338" width="84.7109375" style="3" customWidth="1"/>
    <col min="3339" max="3339" width="27.85546875" style="3" customWidth="1"/>
    <col min="3340" max="3342" width="0" style="3" hidden="1" customWidth="1"/>
    <col min="3343" max="3343" width="10.42578125" style="3" customWidth="1"/>
    <col min="3344" max="3344" width="9.140625" style="3"/>
    <col min="3345" max="3352" width="0" style="3" hidden="1" customWidth="1"/>
    <col min="3353" max="3588" width="9.140625" style="3"/>
    <col min="3589" max="3589" width="105.85546875" style="3" customWidth="1"/>
    <col min="3590" max="3590" width="24.140625" style="3" customWidth="1"/>
    <col min="3591" max="3593" width="0" style="3" hidden="1" customWidth="1"/>
    <col min="3594" max="3594" width="84.7109375" style="3" customWidth="1"/>
    <col min="3595" max="3595" width="27.85546875" style="3" customWidth="1"/>
    <col min="3596" max="3598" width="0" style="3" hidden="1" customWidth="1"/>
    <col min="3599" max="3599" width="10.42578125" style="3" customWidth="1"/>
    <col min="3600" max="3600" width="9.140625" style="3"/>
    <col min="3601" max="3608" width="0" style="3" hidden="1" customWidth="1"/>
    <col min="3609" max="3844" width="9.140625" style="3"/>
    <col min="3845" max="3845" width="105.85546875" style="3" customWidth="1"/>
    <col min="3846" max="3846" width="24.140625" style="3" customWidth="1"/>
    <col min="3847" max="3849" width="0" style="3" hidden="1" customWidth="1"/>
    <col min="3850" max="3850" width="84.7109375" style="3" customWidth="1"/>
    <col min="3851" max="3851" width="27.85546875" style="3" customWidth="1"/>
    <col min="3852" max="3854" width="0" style="3" hidden="1" customWidth="1"/>
    <col min="3855" max="3855" width="10.42578125" style="3" customWidth="1"/>
    <col min="3856" max="3856" width="9.140625" style="3"/>
    <col min="3857" max="3864" width="0" style="3" hidden="1" customWidth="1"/>
    <col min="3865" max="4100" width="9.140625" style="3"/>
    <col min="4101" max="4101" width="105.85546875" style="3" customWidth="1"/>
    <col min="4102" max="4102" width="24.140625" style="3" customWidth="1"/>
    <col min="4103" max="4105" width="0" style="3" hidden="1" customWidth="1"/>
    <col min="4106" max="4106" width="84.7109375" style="3" customWidth="1"/>
    <col min="4107" max="4107" width="27.85546875" style="3" customWidth="1"/>
    <col min="4108" max="4110" width="0" style="3" hidden="1" customWidth="1"/>
    <col min="4111" max="4111" width="10.42578125" style="3" customWidth="1"/>
    <col min="4112" max="4112" width="9.140625" style="3"/>
    <col min="4113" max="4120" width="0" style="3" hidden="1" customWidth="1"/>
    <col min="4121" max="4356" width="9.140625" style="3"/>
    <col min="4357" max="4357" width="105.85546875" style="3" customWidth="1"/>
    <col min="4358" max="4358" width="24.140625" style="3" customWidth="1"/>
    <col min="4359" max="4361" width="0" style="3" hidden="1" customWidth="1"/>
    <col min="4362" max="4362" width="84.7109375" style="3" customWidth="1"/>
    <col min="4363" max="4363" width="27.85546875" style="3" customWidth="1"/>
    <col min="4364" max="4366" width="0" style="3" hidden="1" customWidth="1"/>
    <col min="4367" max="4367" width="10.42578125" style="3" customWidth="1"/>
    <col min="4368" max="4368" width="9.140625" style="3"/>
    <col min="4369" max="4376" width="0" style="3" hidden="1" customWidth="1"/>
    <col min="4377" max="4612" width="9.140625" style="3"/>
    <col min="4613" max="4613" width="105.85546875" style="3" customWidth="1"/>
    <col min="4614" max="4614" width="24.140625" style="3" customWidth="1"/>
    <col min="4615" max="4617" width="0" style="3" hidden="1" customWidth="1"/>
    <col min="4618" max="4618" width="84.7109375" style="3" customWidth="1"/>
    <col min="4619" max="4619" width="27.85546875" style="3" customWidth="1"/>
    <col min="4620" max="4622" width="0" style="3" hidden="1" customWidth="1"/>
    <col min="4623" max="4623" width="10.42578125" style="3" customWidth="1"/>
    <col min="4624" max="4624" width="9.140625" style="3"/>
    <col min="4625" max="4632" width="0" style="3" hidden="1" customWidth="1"/>
    <col min="4633" max="4868" width="9.140625" style="3"/>
    <col min="4869" max="4869" width="105.85546875" style="3" customWidth="1"/>
    <col min="4870" max="4870" width="24.140625" style="3" customWidth="1"/>
    <col min="4871" max="4873" width="0" style="3" hidden="1" customWidth="1"/>
    <col min="4874" max="4874" width="84.7109375" style="3" customWidth="1"/>
    <col min="4875" max="4875" width="27.85546875" style="3" customWidth="1"/>
    <col min="4876" max="4878" width="0" style="3" hidden="1" customWidth="1"/>
    <col min="4879" max="4879" width="10.42578125" style="3" customWidth="1"/>
    <col min="4880" max="4880" width="9.140625" style="3"/>
    <col min="4881" max="4888" width="0" style="3" hidden="1" customWidth="1"/>
    <col min="4889" max="5124" width="9.140625" style="3"/>
    <col min="5125" max="5125" width="105.85546875" style="3" customWidth="1"/>
    <col min="5126" max="5126" width="24.140625" style="3" customWidth="1"/>
    <col min="5127" max="5129" width="0" style="3" hidden="1" customWidth="1"/>
    <col min="5130" max="5130" width="84.7109375" style="3" customWidth="1"/>
    <col min="5131" max="5131" width="27.85546875" style="3" customWidth="1"/>
    <col min="5132" max="5134" width="0" style="3" hidden="1" customWidth="1"/>
    <col min="5135" max="5135" width="10.42578125" style="3" customWidth="1"/>
    <col min="5136" max="5136" width="9.140625" style="3"/>
    <col min="5137" max="5144" width="0" style="3" hidden="1" customWidth="1"/>
    <col min="5145" max="5380" width="9.140625" style="3"/>
    <col min="5381" max="5381" width="105.85546875" style="3" customWidth="1"/>
    <col min="5382" max="5382" width="24.140625" style="3" customWidth="1"/>
    <col min="5383" max="5385" width="0" style="3" hidden="1" customWidth="1"/>
    <col min="5386" max="5386" width="84.7109375" style="3" customWidth="1"/>
    <col min="5387" max="5387" width="27.85546875" style="3" customWidth="1"/>
    <col min="5388" max="5390" width="0" style="3" hidden="1" customWidth="1"/>
    <col min="5391" max="5391" width="10.42578125" style="3" customWidth="1"/>
    <col min="5392" max="5392" width="9.140625" style="3"/>
    <col min="5393" max="5400" width="0" style="3" hidden="1" customWidth="1"/>
    <col min="5401" max="5636" width="9.140625" style="3"/>
    <col min="5637" max="5637" width="105.85546875" style="3" customWidth="1"/>
    <col min="5638" max="5638" width="24.140625" style="3" customWidth="1"/>
    <col min="5639" max="5641" width="0" style="3" hidden="1" customWidth="1"/>
    <col min="5642" max="5642" width="84.7109375" style="3" customWidth="1"/>
    <col min="5643" max="5643" width="27.85546875" style="3" customWidth="1"/>
    <col min="5644" max="5646" width="0" style="3" hidden="1" customWidth="1"/>
    <col min="5647" max="5647" width="10.42578125" style="3" customWidth="1"/>
    <col min="5648" max="5648" width="9.140625" style="3"/>
    <col min="5649" max="5656" width="0" style="3" hidden="1" customWidth="1"/>
    <col min="5657" max="5892" width="9.140625" style="3"/>
    <col min="5893" max="5893" width="105.85546875" style="3" customWidth="1"/>
    <col min="5894" max="5894" width="24.140625" style="3" customWidth="1"/>
    <col min="5895" max="5897" width="0" style="3" hidden="1" customWidth="1"/>
    <col min="5898" max="5898" width="84.7109375" style="3" customWidth="1"/>
    <col min="5899" max="5899" width="27.85546875" style="3" customWidth="1"/>
    <col min="5900" max="5902" width="0" style="3" hidden="1" customWidth="1"/>
    <col min="5903" max="5903" width="10.42578125" style="3" customWidth="1"/>
    <col min="5904" max="5904" width="9.140625" style="3"/>
    <col min="5905" max="5912" width="0" style="3" hidden="1" customWidth="1"/>
    <col min="5913" max="6148" width="9.140625" style="3"/>
    <col min="6149" max="6149" width="105.85546875" style="3" customWidth="1"/>
    <col min="6150" max="6150" width="24.140625" style="3" customWidth="1"/>
    <col min="6151" max="6153" width="0" style="3" hidden="1" customWidth="1"/>
    <col min="6154" max="6154" width="84.7109375" style="3" customWidth="1"/>
    <col min="6155" max="6155" width="27.85546875" style="3" customWidth="1"/>
    <col min="6156" max="6158" width="0" style="3" hidden="1" customWidth="1"/>
    <col min="6159" max="6159" width="10.42578125" style="3" customWidth="1"/>
    <col min="6160" max="6160" width="9.140625" style="3"/>
    <col min="6161" max="6168" width="0" style="3" hidden="1" customWidth="1"/>
    <col min="6169" max="6404" width="9.140625" style="3"/>
    <col min="6405" max="6405" width="105.85546875" style="3" customWidth="1"/>
    <col min="6406" max="6406" width="24.140625" style="3" customWidth="1"/>
    <col min="6407" max="6409" width="0" style="3" hidden="1" customWidth="1"/>
    <col min="6410" max="6410" width="84.7109375" style="3" customWidth="1"/>
    <col min="6411" max="6411" width="27.85546875" style="3" customWidth="1"/>
    <col min="6412" max="6414" width="0" style="3" hidden="1" customWidth="1"/>
    <col min="6415" max="6415" width="10.42578125" style="3" customWidth="1"/>
    <col min="6416" max="6416" width="9.140625" style="3"/>
    <col min="6417" max="6424" width="0" style="3" hidden="1" customWidth="1"/>
    <col min="6425" max="6660" width="9.140625" style="3"/>
    <col min="6661" max="6661" width="105.85546875" style="3" customWidth="1"/>
    <col min="6662" max="6662" width="24.140625" style="3" customWidth="1"/>
    <col min="6663" max="6665" width="0" style="3" hidden="1" customWidth="1"/>
    <col min="6666" max="6666" width="84.7109375" style="3" customWidth="1"/>
    <col min="6667" max="6667" width="27.85546875" style="3" customWidth="1"/>
    <col min="6668" max="6670" width="0" style="3" hidden="1" customWidth="1"/>
    <col min="6671" max="6671" width="10.42578125" style="3" customWidth="1"/>
    <col min="6672" max="6672" width="9.140625" style="3"/>
    <col min="6673" max="6680" width="0" style="3" hidden="1" customWidth="1"/>
    <col min="6681" max="6916" width="9.140625" style="3"/>
    <col min="6917" max="6917" width="105.85546875" style="3" customWidth="1"/>
    <col min="6918" max="6918" width="24.140625" style="3" customWidth="1"/>
    <col min="6919" max="6921" width="0" style="3" hidden="1" customWidth="1"/>
    <col min="6922" max="6922" width="84.7109375" style="3" customWidth="1"/>
    <col min="6923" max="6923" width="27.85546875" style="3" customWidth="1"/>
    <col min="6924" max="6926" width="0" style="3" hidden="1" customWidth="1"/>
    <col min="6927" max="6927" width="10.42578125" style="3" customWidth="1"/>
    <col min="6928" max="6928" width="9.140625" style="3"/>
    <col min="6929" max="6936" width="0" style="3" hidden="1" customWidth="1"/>
    <col min="6937" max="7172" width="9.140625" style="3"/>
    <col min="7173" max="7173" width="105.85546875" style="3" customWidth="1"/>
    <col min="7174" max="7174" width="24.140625" style="3" customWidth="1"/>
    <col min="7175" max="7177" width="0" style="3" hidden="1" customWidth="1"/>
    <col min="7178" max="7178" width="84.7109375" style="3" customWidth="1"/>
    <col min="7179" max="7179" width="27.85546875" style="3" customWidth="1"/>
    <col min="7180" max="7182" width="0" style="3" hidden="1" customWidth="1"/>
    <col min="7183" max="7183" width="10.42578125" style="3" customWidth="1"/>
    <col min="7184" max="7184" width="9.140625" style="3"/>
    <col min="7185" max="7192" width="0" style="3" hidden="1" customWidth="1"/>
    <col min="7193" max="7428" width="9.140625" style="3"/>
    <col min="7429" max="7429" width="105.85546875" style="3" customWidth="1"/>
    <col min="7430" max="7430" width="24.140625" style="3" customWidth="1"/>
    <col min="7431" max="7433" width="0" style="3" hidden="1" customWidth="1"/>
    <col min="7434" max="7434" width="84.7109375" style="3" customWidth="1"/>
    <col min="7435" max="7435" width="27.85546875" style="3" customWidth="1"/>
    <col min="7436" max="7438" width="0" style="3" hidden="1" customWidth="1"/>
    <col min="7439" max="7439" width="10.42578125" style="3" customWidth="1"/>
    <col min="7440" max="7440" width="9.140625" style="3"/>
    <col min="7441" max="7448" width="0" style="3" hidden="1" customWidth="1"/>
    <col min="7449" max="7684" width="9.140625" style="3"/>
    <col min="7685" max="7685" width="105.85546875" style="3" customWidth="1"/>
    <col min="7686" max="7686" width="24.140625" style="3" customWidth="1"/>
    <col min="7687" max="7689" width="0" style="3" hidden="1" customWidth="1"/>
    <col min="7690" max="7690" width="84.7109375" style="3" customWidth="1"/>
    <col min="7691" max="7691" width="27.85546875" style="3" customWidth="1"/>
    <col min="7692" max="7694" width="0" style="3" hidden="1" customWidth="1"/>
    <col min="7695" max="7695" width="10.42578125" style="3" customWidth="1"/>
    <col min="7696" max="7696" width="9.140625" style="3"/>
    <col min="7697" max="7704" width="0" style="3" hidden="1" customWidth="1"/>
    <col min="7705" max="7940" width="9.140625" style="3"/>
    <col min="7941" max="7941" width="105.85546875" style="3" customWidth="1"/>
    <col min="7942" max="7942" width="24.140625" style="3" customWidth="1"/>
    <col min="7943" max="7945" width="0" style="3" hidden="1" customWidth="1"/>
    <col min="7946" max="7946" width="84.7109375" style="3" customWidth="1"/>
    <col min="7947" max="7947" width="27.85546875" style="3" customWidth="1"/>
    <col min="7948" max="7950" width="0" style="3" hidden="1" customWidth="1"/>
    <col min="7951" max="7951" width="10.42578125" style="3" customWidth="1"/>
    <col min="7952" max="7952" width="9.140625" style="3"/>
    <col min="7953" max="7960" width="0" style="3" hidden="1" customWidth="1"/>
    <col min="7961" max="8196" width="9.140625" style="3"/>
    <col min="8197" max="8197" width="105.85546875" style="3" customWidth="1"/>
    <col min="8198" max="8198" width="24.140625" style="3" customWidth="1"/>
    <col min="8199" max="8201" width="0" style="3" hidden="1" customWidth="1"/>
    <col min="8202" max="8202" width="84.7109375" style="3" customWidth="1"/>
    <col min="8203" max="8203" width="27.85546875" style="3" customWidth="1"/>
    <col min="8204" max="8206" width="0" style="3" hidden="1" customWidth="1"/>
    <col min="8207" max="8207" width="10.42578125" style="3" customWidth="1"/>
    <col min="8208" max="8208" width="9.140625" style="3"/>
    <col min="8209" max="8216" width="0" style="3" hidden="1" customWidth="1"/>
    <col min="8217" max="8452" width="9.140625" style="3"/>
    <col min="8453" max="8453" width="105.85546875" style="3" customWidth="1"/>
    <col min="8454" max="8454" width="24.140625" style="3" customWidth="1"/>
    <col min="8455" max="8457" width="0" style="3" hidden="1" customWidth="1"/>
    <col min="8458" max="8458" width="84.7109375" style="3" customWidth="1"/>
    <col min="8459" max="8459" width="27.85546875" style="3" customWidth="1"/>
    <col min="8460" max="8462" width="0" style="3" hidden="1" customWidth="1"/>
    <col min="8463" max="8463" width="10.42578125" style="3" customWidth="1"/>
    <col min="8464" max="8464" width="9.140625" style="3"/>
    <col min="8465" max="8472" width="0" style="3" hidden="1" customWidth="1"/>
    <col min="8473" max="8708" width="9.140625" style="3"/>
    <col min="8709" max="8709" width="105.85546875" style="3" customWidth="1"/>
    <col min="8710" max="8710" width="24.140625" style="3" customWidth="1"/>
    <col min="8711" max="8713" width="0" style="3" hidden="1" customWidth="1"/>
    <col min="8714" max="8714" width="84.7109375" style="3" customWidth="1"/>
    <col min="8715" max="8715" width="27.85546875" style="3" customWidth="1"/>
    <col min="8716" max="8718" width="0" style="3" hidden="1" customWidth="1"/>
    <col min="8719" max="8719" width="10.42578125" style="3" customWidth="1"/>
    <col min="8720" max="8720" width="9.140625" style="3"/>
    <col min="8721" max="8728" width="0" style="3" hidden="1" customWidth="1"/>
    <col min="8729" max="8964" width="9.140625" style="3"/>
    <col min="8965" max="8965" width="105.85546875" style="3" customWidth="1"/>
    <col min="8966" max="8966" width="24.140625" style="3" customWidth="1"/>
    <col min="8967" max="8969" width="0" style="3" hidden="1" customWidth="1"/>
    <col min="8970" max="8970" width="84.7109375" style="3" customWidth="1"/>
    <col min="8971" max="8971" width="27.85546875" style="3" customWidth="1"/>
    <col min="8972" max="8974" width="0" style="3" hidden="1" customWidth="1"/>
    <col min="8975" max="8975" width="10.42578125" style="3" customWidth="1"/>
    <col min="8976" max="8976" width="9.140625" style="3"/>
    <col min="8977" max="8984" width="0" style="3" hidden="1" customWidth="1"/>
    <col min="8985" max="9220" width="9.140625" style="3"/>
    <col min="9221" max="9221" width="105.85546875" style="3" customWidth="1"/>
    <col min="9222" max="9222" width="24.140625" style="3" customWidth="1"/>
    <col min="9223" max="9225" width="0" style="3" hidden="1" customWidth="1"/>
    <col min="9226" max="9226" width="84.7109375" style="3" customWidth="1"/>
    <col min="9227" max="9227" width="27.85546875" style="3" customWidth="1"/>
    <col min="9228" max="9230" width="0" style="3" hidden="1" customWidth="1"/>
    <col min="9231" max="9231" width="10.42578125" style="3" customWidth="1"/>
    <col min="9232" max="9232" width="9.140625" style="3"/>
    <col min="9233" max="9240" width="0" style="3" hidden="1" customWidth="1"/>
    <col min="9241" max="9476" width="9.140625" style="3"/>
    <col min="9477" max="9477" width="105.85546875" style="3" customWidth="1"/>
    <col min="9478" max="9478" width="24.140625" style="3" customWidth="1"/>
    <col min="9479" max="9481" width="0" style="3" hidden="1" customWidth="1"/>
    <col min="9482" max="9482" width="84.7109375" style="3" customWidth="1"/>
    <col min="9483" max="9483" width="27.85546875" style="3" customWidth="1"/>
    <col min="9484" max="9486" width="0" style="3" hidden="1" customWidth="1"/>
    <col min="9487" max="9487" width="10.42578125" style="3" customWidth="1"/>
    <col min="9488" max="9488" width="9.140625" style="3"/>
    <col min="9489" max="9496" width="0" style="3" hidden="1" customWidth="1"/>
    <col min="9497" max="9732" width="9.140625" style="3"/>
    <col min="9733" max="9733" width="105.85546875" style="3" customWidth="1"/>
    <col min="9734" max="9734" width="24.140625" style="3" customWidth="1"/>
    <col min="9735" max="9737" width="0" style="3" hidden="1" customWidth="1"/>
    <col min="9738" max="9738" width="84.7109375" style="3" customWidth="1"/>
    <col min="9739" max="9739" width="27.85546875" style="3" customWidth="1"/>
    <col min="9740" max="9742" width="0" style="3" hidden="1" customWidth="1"/>
    <col min="9743" max="9743" width="10.42578125" style="3" customWidth="1"/>
    <col min="9744" max="9744" width="9.140625" style="3"/>
    <col min="9745" max="9752" width="0" style="3" hidden="1" customWidth="1"/>
    <col min="9753" max="9988" width="9.140625" style="3"/>
    <col min="9989" max="9989" width="105.85546875" style="3" customWidth="1"/>
    <col min="9990" max="9990" width="24.140625" style="3" customWidth="1"/>
    <col min="9991" max="9993" width="0" style="3" hidden="1" customWidth="1"/>
    <col min="9994" max="9994" width="84.7109375" style="3" customWidth="1"/>
    <col min="9995" max="9995" width="27.85546875" style="3" customWidth="1"/>
    <col min="9996" max="9998" width="0" style="3" hidden="1" customWidth="1"/>
    <col min="9999" max="9999" width="10.42578125" style="3" customWidth="1"/>
    <col min="10000" max="10000" width="9.140625" style="3"/>
    <col min="10001" max="10008" width="0" style="3" hidden="1" customWidth="1"/>
    <col min="10009" max="10244" width="9.140625" style="3"/>
    <col min="10245" max="10245" width="105.85546875" style="3" customWidth="1"/>
    <col min="10246" max="10246" width="24.140625" style="3" customWidth="1"/>
    <col min="10247" max="10249" width="0" style="3" hidden="1" customWidth="1"/>
    <col min="10250" max="10250" width="84.7109375" style="3" customWidth="1"/>
    <col min="10251" max="10251" width="27.85546875" style="3" customWidth="1"/>
    <col min="10252" max="10254" width="0" style="3" hidden="1" customWidth="1"/>
    <col min="10255" max="10255" width="10.42578125" style="3" customWidth="1"/>
    <col min="10256" max="10256" width="9.140625" style="3"/>
    <col min="10257" max="10264" width="0" style="3" hidden="1" customWidth="1"/>
    <col min="10265" max="10500" width="9.140625" style="3"/>
    <col min="10501" max="10501" width="105.85546875" style="3" customWidth="1"/>
    <col min="10502" max="10502" width="24.140625" style="3" customWidth="1"/>
    <col min="10503" max="10505" width="0" style="3" hidden="1" customWidth="1"/>
    <col min="10506" max="10506" width="84.7109375" style="3" customWidth="1"/>
    <col min="10507" max="10507" width="27.85546875" style="3" customWidth="1"/>
    <col min="10508" max="10510" width="0" style="3" hidden="1" customWidth="1"/>
    <col min="10511" max="10511" width="10.42578125" style="3" customWidth="1"/>
    <col min="10512" max="10512" width="9.140625" style="3"/>
    <col min="10513" max="10520" width="0" style="3" hidden="1" customWidth="1"/>
    <col min="10521" max="10756" width="9.140625" style="3"/>
    <col min="10757" max="10757" width="105.85546875" style="3" customWidth="1"/>
    <col min="10758" max="10758" width="24.140625" style="3" customWidth="1"/>
    <col min="10759" max="10761" width="0" style="3" hidden="1" customWidth="1"/>
    <col min="10762" max="10762" width="84.7109375" style="3" customWidth="1"/>
    <col min="10763" max="10763" width="27.85546875" style="3" customWidth="1"/>
    <col min="10764" max="10766" width="0" style="3" hidden="1" customWidth="1"/>
    <col min="10767" max="10767" width="10.42578125" style="3" customWidth="1"/>
    <col min="10768" max="10768" width="9.140625" style="3"/>
    <col min="10769" max="10776" width="0" style="3" hidden="1" customWidth="1"/>
    <col min="10777" max="11012" width="9.140625" style="3"/>
    <col min="11013" max="11013" width="105.85546875" style="3" customWidth="1"/>
    <col min="11014" max="11014" width="24.140625" style="3" customWidth="1"/>
    <col min="11015" max="11017" width="0" style="3" hidden="1" customWidth="1"/>
    <col min="11018" max="11018" width="84.7109375" style="3" customWidth="1"/>
    <col min="11019" max="11019" width="27.85546875" style="3" customWidth="1"/>
    <col min="11020" max="11022" width="0" style="3" hidden="1" customWidth="1"/>
    <col min="11023" max="11023" width="10.42578125" style="3" customWidth="1"/>
    <col min="11024" max="11024" width="9.140625" style="3"/>
    <col min="11025" max="11032" width="0" style="3" hidden="1" customWidth="1"/>
    <col min="11033" max="11268" width="9.140625" style="3"/>
    <col min="11269" max="11269" width="105.85546875" style="3" customWidth="1"/>
    <col min="11270" max="11270" width="24.140625" style="3" customWidth="1"/>
    <col min="11271" max="11273" width="0" style="3" hidden="1" customWidth="1"/>
    <col min="11274" max="11274" width="84.7109375" style="3" customWidth="1"/>
    <col min="11275" max="11275" width="27.85546875" style="3" customWidth="1"/>
    <col min="11276" max="11278" width="0" style="3" hidden="1" customWidth="1"/>
    <col min="11279" max="11279" width="10.42578125" style="3" customWidth="1"/>
    <col min="11280" max="11280" width="9.140625" style="3"/>
    <col min="11281" max="11288" width="0" style="3" hidden="1" customWidth="1"/>
    <col min="11289" max="11524" width="9.140625" style="3"/>
    <col min="11525" max="11525" width="105.85546875" style="3" customWidth="1"/>
    <col min="11526" max="11526" width="24.140625" style="3" customWidth="1"/>
    <col min="11527" max="11529" width="0" style="3" hidden="1" customWidth="1"/>
    <col min="11530" max="11530" width="84.7109375" style="3" customWidth="1"/>
    <col min="11531" max="11531" width="27.85546875" style="3" customWidth="1"/>
    <col min="11532" max="11534" width="0" style="3" hidden="1" customWidth="1"/>
    <col min="11535" max="11535" width="10.42578125" style="3" customWidth="1"/>
    <col min="11536" max="11536" width="9.140625" style="3"/>
    <col min="11537" max="11544" width="0" style="3" hidden="1" customWidth="1"/>
    <col min="11545" max="11780" width="9.140625" style="3"/>
    <col min="11781" max="11781" width="105.85546875" style="3" customWidth="1"/>
    <col min="11782" max="11782" width="24.140625" style="3" customWidth="1"/>
    <col min="11783" max="11785" width="0" style="3" hidden="1" customWidth="1"/>
    <col min="11786" max="11786" width="84.7109375" style="3" customWidth="1"/>
    <col min="11787" max="11787" width="27.85546875" style="3" customWidth="1"/>
    <col min="11788" max="11790" width="0" style="3" hidden="1" customWidth="1"/>
    <col min="11791" max="11791" width="10.42578125" style="3" customWidth="1"/>
    <col min="11792" max="11792" width="9.140625" style="3"/>
    <col min="11793" max="11800" width="0" style="3" hidden="1" customWidth="1"/>
    <col min="11801" max="12036" width="9.140625" style="3"/>
    <col min="12037" max="12037" width="105.85546875" style="3" customWidth="1"/>
    <col min="12038" max="12038" width="24.140625" style="3" customWidth="1"/>
    <col min="12039" max="12041" width="0" style="3" hidden="1" customWidth="1"/>
    <col min="12042" max="12042" width="84.7109375" style="3" customWidth="1"/>
    <col min="12043" max="12043" width="27.85546875" style="3" customWidth="1"/>
    <col min="12044" max="12046" width="0" style="3" hidden="1" customWidth="1"/>
    <col min="12047" max="12047" width="10.42578125" style="3" customWidth="1"/>
    <col min="12048" max="12048" width="9.140625" style="3"/>
    <col min="12049" max="12056" width="0" style="3" hidden="1" customWidth="1"/>
    <col min="12057" max="12292" width="9.140625" style="3"/>
    <col min="12293" max="12293" width="105.85546875" style="3" customWidth="1"/>
    <col min="12294" max="12294" width="24.140625" style="3" customWidth="1"/>
    <col min="12295" max="12297" width="0" style="3" hidden="1" customWidth="1"/>
    <col min="12298" max="12298" width="84.7109375" style="3" customWidth="1"/>
    <col min="12299" max="12299" width="27.85546875" style="3" customWidth="1"/>
    <col min="12300" max="12302" width="0" style="3" hidden="1" customWidth="1"/>
    <col min="12303" max="12303" width="10.42578125" style="3" customWidth="1"/>
    <col min="12304" max="12304" width="9.140625" style="3"/>
    <col min="12305" max="12312" width="0" style="3" hidden="1" customWidth="1"/>
    <col min="12313" max="12548" width="9.140625" style="3"/>
    <col min="12549" max="12549" width="105.85546875" style="3" customWidth="1"/>
    <col min="12550" max="12550" width="24.140625" style="3" customWidth="1"/>
    <col min="12551" max="12553" width="0" style="3" hidden="1" customWidth="1"/>
    <col min="12554" max="12554" width="84.7109375" style="3" customWidth="1"/>
    <col min="12555" max="12555" width="27.85546875" style="3" customWidth="1"/>
    <col min="12556" max="12558" width="0" style="3" hidden="1" customWidth="1"/>
    <col min="12559" max="12559" width="10.42578125" style="3" customWidth="1"/>
    <col min="12560" max="12560" width="9.140625" style="3"/>
    <col min="12561" max="12568" width="0" style="3" hidden="1" customWidth="1"/>
    <col min="12569" max="12804" width="9.140625" style="3"/>
    <col min="12805" max="12805" width="105.85546875" style="3" customWidth="1"/>
    <col min="12806" max="12806" width="24.140625" style="3" customWidth="1"/>
    <col min="12807" max="12809" width="0" style="3" hidden="1" customWidth="1"/>
    <col min="12810" max="12810" width="84.7109375" style="3" customWidth="1"/>
    <col min="12811" max="12811" width="27.85546875" style="3" customWidth="1"/>
    <col min="12812" max="12814" width="0" style="3" hidden="1" customWidth="1"/>
    <col min="12815" max="12815" width="10.42578125" style="3" customWidth="1"/>
    <col min="12816" max="12816" width="9.140625" style="3"/>
    <col min="12817" max="12824" width="0" style="3" hidden="1" customWidth="1"/>
    <col min="12825" max="13060" width="9.140625" style="3"/>
    <col min="13061" max="13061" width="105.85546875" style="3" customWidth="1"/>
    <col min="13062" max="13062" width="24.140625" style="3" customWidth="1"/>
    <col min="13063" max="13065" width="0" style="3" hidden="1" customWidth="1"/>
    <col min="13066" max="13066" width="84.7109375" style="3" customWidth="1"/>
    <col min="13067" max="13067" width="27.85546875" style="3" customWidth="1"/>
    <col min="13068" max="13070" width="0" style="3" hidden="1" customWidth="1"/>
    <col min="13071" max="13071" width="10.42578125" style="3" customWidth="1"/>
    <col min="13072" max="13072" width="9.140625" style="3"/>
    <col min="13073" max="13080" width="0" style="3" hidden="1" customWidth="1"/>
    <col min="13081" max="13316" width="9.140625" style="3"/>
    <col min="13317" max="13317" width="105.85546875" style="3" customWidth="1"/>
    <col min="13318" max="13318" width="24.140625" style="3" customWidth="1"/>
    <col min="13319" max="13321" width="0" style="3" hidden="1" customWidth="1"/>
    <col min="13322" max="13322" width="84.7109375" style="3" customWidth="1"/>
    <col min="13323" max="13323" width="27.85546875" style="3" customWidth="1"/>
    <col min="13324" max="13326" width="0" style="3" hidden="1" customWidth="1"/>
    <col min="13327" max="13327" width="10.42578125" style="3" customWidth="1"/>
    <col min="13328" max="13328" width="9.140625" style="3"/>
    <col min="13329" max="13336" width="0" style="3" hidden="1" customWidth="1"/>
    <col min="13337" max="13572" width="9.140625" style="3"/>
    <col min="13573" max="13573" width="105.85546875" style="3" customWidth="1"/>
    <col min="13574" max="13574" width="24.140625" style="3" customWidth="1"/>
    <col min="13575" max="13577" width="0" style="3" hidden="1" customWidth="1"/>
    <col min="13578" max="13578" width="84.7109375" style="3" customWidth="1"/>
    <col min="13579" max="13579" width="27.85546875" style="3" customWidth="1"/>
    <col min="13580" max="13582" width="0" style="3" hidden="1" customWidth="1"/>
    <col min="13583" max="13583" width="10.42578125" style="3" customWidth="1"/>
    <col min="13584" max="13584" width="9.140625" style="3"/>
    <col min="13585" max="13592" width="0" style="3" hidden="1" customWidth="1"/>
    <col min="13593" max="13828" width="9.140625" style="3"/>
    <col min="13829" max="13829" width="105.85546875" style="3" customWidth="1"/>
    <col min="13830" max="13830" width="24.140625" style="3" customWidth="1"/>
    <col min="13831" max="13833" width="0" style="3" hidden="1" customWidth="1"/>
    <col min="13834" max="13834" width="84.7109375" style="3" customWidth="1"/>
    <col min="13835" max="13835" width="27.85546875" style="3" customWidth="1"/>
    <col min="13836" max="13838" width="0" style="3" hidden="1" customWidth="1"/>
    <col min="13839" max="13839" width="10.42578125" style="3" customWidth="1"/>
    <col min="13840" max="13840" width="9.140625" style="3"/>
    <col min="13841" max="13848" width="0" style="3" hidden="1" customWidth="1"/>
    <col min="13849" max="14084" width="9.140625" style="3"/>
    <col min="14085" max="14085" width="105.85546875" style="3" customWidth="1"/>
    <col min="14086" max="14086" width="24.140625" style="3" customWidth="1"/>
    <col min="14087" max="14089" width="0" style="3" hidden="1" customWidth="1"/>
    <col min="14090" max="14090" width="84.7109375" style="3" customWidth="1"/>
    <col min="14091" max="14091" width="27.85546875" style="3" customWidth="1"/>
    <col min="14092" max="14094" width="0" style="3" hidden="1" customWidth="1"/>
    <col min="14095" max="14095" width="10.42578125" style="3" customWidth="1"/>
    <col min="14096" max="14096" width="9.140625" style="3"/>
    <col min="14097" max="14104" width="0" style="3" hidden="1" customWidth="1"/>
    <col min="14105" max="14340" width="9.140625" style="3"/>
    <col min="14341" max="14341" width="105.85546875" style="3" customWidth="1"/>
    <col min="14342" max="14342" width="24.140625" style="3" customWidth="1"/>
    <col min="14343" max="14345" width="0" style="3" hidden="1" customWidth="1"/>
    <col min="14346" max="14346" width="84.7109375" style="3" customWidth="1"/>
    <col min="14347" max="14347" width="27.85546875" style="3" customWidth="1"/>
    <col min="14348" max="14350" width="0" style="3" hidden="1" customWidth="1"/>
    <col min="14351" max="14351" width="10.42578125" style="3" customWidth="1"/>
    <col min="14352" max="14352" width="9.140625" style="3"/>
    <col min="14353" max="14360" width="0" style="3" hidden="1" customWidth="1"/>
    <col min="14361" max="14596" width="9.140625" style="3"/>
    <col min="14597" max="14597" width="105.85546875" style="3" customWidth="1"/>
    <col min="14598" max="14598" width="24.140625" style="3" customWidth="1"/>
    <col min="14599" max="14601" width="0" style="3" hidden="1" customWidth="1"/>
    <col min="14602" max="14602" width="84.7109375" style="3" customWidth="1"/>
    <col min="14603" max="14603" width="27.85546875" style="3" customWidth="1"/>
    <col min="14604" max="14606" width="0" style="3" hidden="1" customWidth="1"/>
    <col min="14607" max="14607" width="10.42578125" style="3" customWidth="1"/>
    <col min="14608" max="14608" width="9.140625" style="3"/>
    <col min="14609" max="14616" width="0" style="3" hidden="1" customWidth="1"/>
    <col min="14617" max="14852" width="9.140625" style="3"/>
    <col min="14853" max="14853" width="105.85546875" style="3" customWidth="1"/>
    <col min="14854" max="14854" width="24.140625" style="3" customWidth="1"/>
    <col min="14855" max="14857" width="0" style="3" hidden="1" customWidth="1"/>
    <col min="14858" max="14858" width="84.7109375" style="3" customWidth="1"/>
    <col min="14859" max="14859" width="27.85546875" style="3" customWidth="1"/>
    <col min="14860" max="14862" width="0" style="3" hidden="1" customWidth="1"/>
    <col min="14863" max="14863" width="10.42578125" style="3" customWidth="1"/>
    <col min="14864" max="14864" width="9.140625" style="3"/>
    <col min="14865" max="14872" width="0" style="3" hidden="1" customWidth="1"/>
    <col min="14873" max="15108" width="9.140625" style="3"/>
    <col min="15109" max="15109" width="105.85546875" style="3" customWidth="1"/>
    <col min="15110" max="15110" width="24.140625" style="3" customWidth="1"/>
    <col min="15111" max="15113" width="0" style="3" hidden="1" customWidth="1"/>
    <col min="15114" max="15114" width="84.7109375" style="3" customWidth="1"/>
    <col min="15115" max="15115" width="27.85546875" style="3" customWidth="1"/>
    <col min="15116" max="15118" width="0" style="3" hidden="1" customWidth="1"/>
    <col min="15119" max="15119" width="10.42578125" style="3" customWidth="1"/>
    <col min="15120" max="15120" width="9.140625" style="3"/>
    <col min="15121" max="15128" width="0" style="3" hidden="1" customWidth="1"/>
    <col min="15129" max="15364" width="9.140625" style="3"/>
    <col min="15365" max="15365" width="105.85546875" style="3" customWidth="1"/>
    <col min="15366" max="15366" width="24.140625" style="3" customWidth="1"/>
    <col min="15367" max="15369" width="0" style="3" hidden="1" customWidth="1"/>
    <col min="15370" max="15370" width="84.7109375" style="3" customWidth="1"/>
    <col min="15371" max="15371" width="27.85546875" style="3" customWidth="1"/>
    <col min="15372" max="15374" width="0" style="3" hidden="1" customWidth="1"/>
    <col min="15375" max="15375" width="10.42578125" style="3" customWidth="1"/>
    <col min="15376" max="15376" width="9.140625" style="3"/>
    <col min="15377" max="15384" width="0" style="3" hidden="1" customWidth="1"/>
    <col min="15385" max="15620" width="9.140625" style="3"/>
    <col min="15621" max="15621" width="105.85546875" style="3" customWidth="1"/>
    <col min="15622" max="15622" width="24.140625" style="3" customWidth="1"/>
    <col min="15623" max="15625" width="0" style="3" hidden="1" customWidth="1"/>
    <col min="15626" max="15626" width="84.7109375" style="3" customWidth="1"/>
    <col min="15627" max="15627" width="27.85546875" style="3" customWidth="1"/>
    <col min="15628" max="15630" width="0" style="3" hidden="1" customWidth="1"/>
    <col min="15631" max="15631" width="10.42578125" style="3" customWidth="1"/>
    <col min="15632" max="15632" width="9.140625" style="3"/>
    <col min="15633" max="15640" width="0" style="3" hidden="1" customWidth="1"/>
    <col min="15641" max="15876" width="9.140625" style="3"/>
    <col min="15877" max="15877" width="105.85546875" style="3" customWidth="1"/>
    <col min="15878" max="15878" width="24.140625" style="3" customWidth="1"/>
    <col min="15879" max="15881" width="0" style="3" hidden="1" customWidth="1"/>
    <col min="15882" max="15882" width="84.7109375" style="3" customWidth="1"/>
    <col min="15883" max="15883" width="27.85546875" style="3" customWidth="1"/>
    <col min="15884" max="15886" width="0" style="3" hidden="1" customWidth="1"/>
    <col min="15887" max="15887" width="10.42578125" style="3" customWidth="1"/>
    <col min="15888" max="15888" width="9.140625" style="3"/>
    <col min="15889" max="15896" width="0" style="3" hidden="1" customWidth="1"/>
    <col min="15897" max="16132" width="9.140625" style="3"/>
    <col min="16133" max="16133" width="105.85546875" style="3" customWidth="1"/>
    <col min="16134" max="16134" width="24.140625" style="3" customWidth="1"/>
    <col min="16135" max="16137" width="0" style="3" hidden="1" customWidth="1"/>
    <col min="16138" max="16138" width="84.7109375" style="3" customWidth="1"/>
    <col min="16139" max="16139" width="27.85546875" style="3" customWidth="1"/>
    <col min="16140" max="16142" width="0" style="3" hidden="1" customWidth="1"/>
    <col min="16143" max="16143" width="10.42578125" style="3" customWidth="1"/>
    <col min="16144" max="16144" width="9.140625" style="3"/>
    <col min="16145" max="16152" width="0" style="3" hidden="1" customWidth="1"/>
    <col min="16153" max="16384" width="9.140625" style="3"/>
  </cols>
  <sheetData>
    <row r="1" spans="1:24" ht="18" customHeight="1" x14ac:dyDescent="0.2">
      <c r="H1" s="119" t="s">
        <v>96</v>
      </c>
    </row>
    <row r="2" spans="1:24" s="4" customFormat="1" ht="27" customHeight="1" x14ac:dyDescent="0.2">
      <c r="A2" s="122" t="s">
        <v>89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24" ht="48" customHeight="1" x14ac:dyDescent="0.2">
      <c r="K3" s="5" t="s">
        <v>57</v>
      </c>
    </row>
    <row r="4" spans="1:24" s="4" customFormat="1" ht="30.75" customHeight="1" x14ac:dyDescent="0.2">
      <c r="A4" s="123" t="s">
        <v>0</v>
      </c>
      <c r="B4" s="124"/>
      <c r="C4" s="124"/>
      <c r="D4" s="124"/>
      <c r="E4" s="124"/>
      <c r="F4" s="124"/>
      <c r="G4" s="125"/>
      <c r="H4" s="126" t="s">
        <v>1</v>
      </c>
      <c r="I4" s="126"/>
      <c r="J4" s="126"/>
      <c r="K4" s="126"/>
      <c r="L4" s="126"/>
      <c r="M4" s="126"/>
      <c r="N4" s="126"/>
    </row>
    <row r="5" spans="1:24" ht="61.5" customHeight="1" x14ac:dyDescent="0.2">
      <c r="A5" s="6" t="s">
        <v>2</v>
      </c>
      <c r="B5" s="103" t="s">
        <v>92</v>
      </c>
      <c r="C5" s="6" t="s">
        <v>90</v>
      </c>
      <c r="D5" s="7" t="s">
        <v>91</v>
      </c>
      <c r="E5" s="7" t="s">
        <v>4</v>
      </c>
      <c r="F5" s="7" t="s">
        <v>5</v>
      </c>
      <c r="G5" s="7" t="s">
        <v>6</v>
      </c>
      <c r="H5" s="6" t="s">
        <v>2</v>
      </c>
      <c r="I5" s="103" t="s">
        <v>92</v>
      </c>
      <c r="J5" s="6" t="s">
        <v>90</v>
      </c>
      <c r="K5" s="7" t="s">
        <v>91</v>
      </c>
      <c r="L5" s="7" t="s">
        <v>4</v>
      </c>
      <c r="M5" s="7" t="s">
        <v>5</v>
      </c>
      <c r="N5" s="7" t="s">
        <v>6</v>
      </c>
      <c r="O5" s="8"/>
    </row>
    <row r="6" spans="1:24" ht="36.75" customHeight="1" x14ac:dyDescent="0.2">
      <c r="A6" s="9" t="s">
        <v>8</v>
      </c>
      <c r="B6" s="104">
        <f>B7+B16</f>
        <v>7188279</v>
      </c>
      <c r="C6" s="107" t="s">
        <v>83</v>
      </c>
      <c r="D6" s="49">
        <f>D7+D16</f>
        <v>7188279</v>
      </c>
      <c r="E6" s="10" t="e">
        <f>E7+E16+E26+E36+E42</f>
        <v>#REF!</v>
      </c>
      <c r="F6" s="10" t="e">
        <f>F7+F18+#REF!+#REF!+#REF!</f>
        <v>#REF!</v>
      </c>
      <c r="G6" s="11" t="e">
        <f>ROUND(F6/E6,2)</f>
        <v>#REF!</v>
      </c>
      <c r="H6" s="9" t="s">
        <v>9</v>
      </c>
      <c r="I6" s="104">
        <f>I7+I16</f>
        <v>6288279</v>
      </c>
      <c r="J6" s="107" t="s">
        <v>83</v>
      </c>
      <c r="K6" s="49">
        <f>K7+K16</f>
        <v>6288279</v>
      </c>
      <c r="L6" s="10" t="e">
        <f>L7+L26</f>
        <v>#REF!</v>
      </c>
      <c r="M6" s="10" t="e">
        <f>M7+M26</f>
        <v>#REF!</v>
      </c>
      <c r="N6" s="11" t="e">
        <f t="shared" ref="N6:N20" si="0">ROUND(M6/L6,2)</f>
        <v>#REF!</v>
      </c>
      <c r="Q6" s="12"/>
      <c r="R6" s="12"/>
      <c r="S6" s="12"/>
      <c r="T6" s="12"/>
      <c r="U6" s="12"/>
      <c r="V6" s="12"/>
      <c r="W6" s="12"/>
      <c r="X6" s="12"/>
    </row>
    <row r="7" spans="1:24" ht="33" customHeight="1" x14ac:dyDescent="0.2">
      <c r="A7" s="13" t="s">
        <v>56</v>
      </c>
      <c r="B7" s="105">
        <f>B8+B9</f>
        <v>3175000</v>
      </c>
      <c r="C7" s="108" t="s">
        <v>83</v>
      </c>
      <c r="D7" s="17">
        <f>D8+D9</f>
        <v>3175000</v>
      </c>
      <c r="E7" s="14" t="e">
        <f>#REF!</f>
        <v>#REF!</v>
      </c>
      <c r="F7" s="14" t="e">
        <f>#REF!</f>
        <v>#REF!</v>
      </c>
      <c r="G7" s="15" t="e">
        <f>ROUND(F7/E7,2)</f>
        <v>#REF!</v>
      </c>
      <c r="H7" s="16" t="s">
        <v>50</v>
      </c>
      <c r="I7" s="105">
        <f>SUM(I8:I15)</f>
        <v>3898279</v>
      </c>
      <c r="J7" s="108" t="s">
        <v>83</v>
      </c>
      <c r="K7" s="17">
        <f>K8+K9+K10+K11+K12+K13+K15</f>
        <v>3898279</v>
      </c>
      <c r="L7" s="17" t="e">
        <f>#REF!+L21</f>
        <v>#REF!</v>
      </c>
      <c r="M7" s="17" t="e">
        <f>#REF!+M20</f>
        <v>#REF!</v>
      </c>
      <c r="N7" s="15" t="e">
        <f t="shared" si="0"/>
        <v>#REF!</v>
      </c>
      <c r="O7" s="18"/>
      <c r="P7" s="18"/>
      <c r="Q7" s="12"/>
      <c r="R7" s="12"/>
      <c r="S7" s="12"/>
      <c r="T7" s="12"/>
      <c r="U7" s="12" t="s">
        <v>10</v>
      </c>
      <c r="V7" s="12" t="s">
        <v>11</v>
      </c>
      <c r="W7" s="12" t="s">
        <v>12</v>
      </c>
      <c r="X7" s="12"/>
    </row>
    <row r="8" spans="1:24" ht="27" customHeight="1" x14ac:dyDescent="0.2">
      <c r="A8" s="26" t="s">
        <v>71</v>
      </c>
      <c r="B8" s="30">
        <v>2500000</v>
      </c>
      <c r="C8" s="109" t="s">
        <v>83</v>
      </c>
      <c r="D8" s="30">
        <v>2500000</v>
      </c>
      <c r="E8" s="27"/>
      <c r="F8" s="27"/>
      <c r="G8" s="28" t="e">
        <f>ROUND(F8/E8,2)</f>
        <v>#DIV/0!</v>
      </c>
      <c r="H8" s="29" t="s">
        <v>65</v>
      </c>
      <c r="I8" s="106">
        <v>200000</v>
      </c>
      <c r="J8" s="110" t="s">
        <v>83</v>
      </c>
      <c r="K8" s="30">
        <v>200000</v>
      </c>
      <c r="L8" s="30"/>
      <c r="M8" s="27"/>
      <c r="N8" s="28" t="e">
        <f t="shared" si="0"/>
        <v>#DIV/0!</v>
      </c>
      <c r="O8" s="18"/>
      <c r="P8" s="18"/>
      <c r="Q8" s="23" t="str">
        <f>H11</f>
        <v>1.2. Munkaadókat terhelő járulékok (reprezentáció járulékai)</v>
      </c>
      <c r="R8" s="12"/>
      <c r="S8" s="12"/>
      <c r="T8" s="12"/>
      <c r="U8" s="24" t="e">
        <f>K11+K29+#REF!</f>
        <v>#REF!</v>
      </c>
      <c r="V8" s="24" t="e">
        <f>L11+#REF!+L49</f>
        <v>#REF!</v>
      </c>
      <c r="W8" s="24" t="e">
        <f>M11+#REF!+M49</f>
        <v>#REF!</v>
      </c>
      <c r="X8" s="25" t="e">
        <f>W8/V8</f>
        <v>#REF!</v>
      </c>
    </row>
    <row r="9" spans="1:24" ht="27" customHeight="1" x14ac:dyDescent="0.2">
      <c r="A9" s="26" t="s">
        <v>94</v>
      </c>
      <c r="B9" s="30">
        <v>675000</v>
      </c>
      <c r="C9" s="109" t="s">
        <v>83</v>
      </c>
      <c r="D9" s="30">
        <v>675000</v>
      </c>
      <c r="E9" s="27"/>
      <c r="F9" s="27"/>
      <c r="G9" s="28"/>
      <c r="H9" s="26" t="s">
        <v>72</v>
      </c>
      <c r="I9" s="106"/>
      <c r="J9" s="109" t="s">
        <v>83</v>
      </c>
      <c r="K9" s="30">
        <v>0</v>
      </c>
      <c r="L9" s="30"/>
      <c r="M9" s="27"/>
      <c r="N9" s="28"/>
      <c r="O9" s="18"/>
      <c r="P9" s="18"/>
      <c r="Q9" s="23"/>
      <c r="R9" s="12"/>
      <c r="S9" s="12"/>
      <c r="T9" s="12"/>
      <c r="U9" s="24"/>
      <c r="V9" s="24"/>
      <c r="W9" s="24"/>
      <c r="X9" s="25"/>
    </row>
    <row r="10" spans="1:24" ht="27" customHeight="1" x14ac:dyDescent="0.2">
      <c r="A10" s="26"/>
      <c r="B10" s="30"/>
      <c r="C10" s="109"/>
      <c r="D10" s="30"/>
      <c r="E10" s="27"/>
      <c r="F10" s="27"/>
      <c r="G10" s="28"/>
      <c r="H10" s="29" t="s">
        <v>73</v>
      </c>
      <c r="I10" s="106"/>
      <c r="J10" s="110" t="s">
        <v>83</v>
      </c>
      <c r="K10" s="30">
        <v>0</v>
      </c>
      <c r="L10" s="30"/>
      <c r="M10" s="27"/>
      <c r="N10" s="28"/>
      <c r="O10" s="18"/>
      <c r="P10" s="18"/>
      <c r="Q10" s="23"/>
      <c r="R10" s="12"/>
      <c r="S10" s="12"/>
      <c r="T10" s="12"/>
      <c r="U10" s="24"/>
      <c r="V10" s="24"/>
      <c r="W10" s="24"/>
      <c r="X10" s="25"/>
    </row>
    <row r="11" spans="1:24" ht="27" customHeight="1" x14ac:dyDescent="0.2">
      <c r="A11" s="29"/>
      <c r="B11" s="29"/>
      <c r="C11" s="110"/>
      <c r="D11" s="30"/>
      <c r="E11" s="27"/>
      <c r="F11" s="27"/>
      <c r="G11" s="28" t="e">
        <f>ROUND(F11/E11,2)</f>
        <v>#DIV/0!</v>
      </c>
      <c r="H11" s="29" t="s">
        <v>66</v>
      </c>
      <c r="I11" s="106">
        <v>100000</v>
      </c>
      <c r="J11" s="110" t="s">
        <v>83</v>
      </c>
      <c r="K11" s="30">
        <v>100000</v>
      </c>
      <c r="L11" s="30"/>
      <c r="M11" s="27"/>
      <c r="N11" s="28" t="e">
        <f t="shared" si="0"/>
        <v>#DIV/0!</v>
      </c>
      <c r="O11" s="18"/>
      <c r="P11" s="18"/>
      <c r="Q11" s="23" t="str">
        <f>H13</f>
        <v>1.4. Fizetendő ÁFA</v>
      </c>
      <c r="R11" s="12"/>
      <c r="S11" s="12"/>
      <c r="T11" s="12"/>
      <c r="U11" s="24" t="e">
        <f>K13+K24+K33+#REF!+#REF!</f>
        <v>#REF!</v>
      </c>
      <c r="V11" s="24" t="e">
        <f>L13+L21+#REF!+#REF!+#REF!</f>
        <v>#REF!</v>
      </c>
      <c r="W11" s="24" t="e">
        <f>M13+M21+#REF!+#REF!+#REF!</f>
        <v>#REF!</v>
      </c>
      <c r="X11" s="25" t="e">
        <f>W11/V11</f>
        <v>#REF!</v>
      </c>
    </row>
    <row r="12" spans="1:24" ht="27" customHeight="1" x14ac:dyDescent="0.2">
      <c r="A12" s="29"/>
      <c r="B12" s="29"/>
      <c r="C12" s="110"/>
      <c r="D12" s="30"/>
      <c r="E12" s="27"/>
      <c r="F12" s="27"/>
      <c r="G12" s="28"/>
      <c r="H12" s="29" t="s">
        <v>14</v>
      </c>
      <c r="I12" s="106">
        <v>2923279</v>
      </c>
      <c r="J12" s="110" t="s">
        <v>83</v>
      </c>
      <c r="K12" s="30">
        <v>2923279</v>
      </c>
      <c r="L12" s="30"/>
      <c r="M12" s="27"/>
      <c r="N12" s="28"/>
      <c r="O12" s="18"/>
      <c r="P12" s="18"/>
      <c r="Q12" s="23"/>
      <c r="R12" s="12"/>
      <c r="S12" s="12"/>
      <c r="T12" s="12"/>
      <c r="U12" s="24"/>
      <c r="V12" s="24"/>
      <c r="W12" s="24"/>
      <c r="X12" s="25"/>
    </row>
    <row r="13" spans="1:24" ht="27" customHeight="1" x14ac:dyDescent="0.2">
      <c r="A13" s="29"/>
      <c r="B13" s="29"/>
      <c r="C13" s="110"/>
      <c r="D13" s="30"/>
      <c r="E13" s="27"/>
      <c r="F13" s="27"/>
      <c r="G13" s="28"/>
      <c r="H13" s="26" t="s">
        <v>46</v>
      </c>
      <c r="I13" s="106">
        <v>675000</v>
      </c>
      <c r="J13" s="109" t="s">
        <v>83</v>
      </c>
      <c r="K13" s="30">
        <v>675000</v>
      </c>
      <c r="L13" s="30"/>
      <c r="M13" s="31"/>
      <c r="N13" s="28" t="e">
        <f t="shared" si="0"/>
        <v>#DIV/0!</v>
      </c>
      <c r="O13" s="18"/>
      <c r="P13" s="18"/>
      <c r="Q13" s="32" t="s">
        <v>15</v>
      </c>
      <c r="R13" s="12"/>
      <c r="S13" s="12"/>
      <c r="T13" s="12"/>
      <c r="U13" s="33" t="e">
        <f>K16+K17+K25+#REF!</f>
        <v>#REF!</v>
      </c>
      <c r="V13" s="33">
        <f>L16+L17+L22+L23</f>
        <v>0</v>
      </c>
      <c r="W13" s="33">
        <f>M16+M17+M22+M23</f>
        <v>0</v>
      </c>
      <c r="X13" s="25" t="e">
        <f>W13/V13</f>
        <v>#DIV/0!</v>
      </c>
    </row>
    <row r="14" spans="1:24" ht="27" hidden="1" customHeight="1" x14ac:dyDescent="0.2">
      <c r="A14" s="29"/>
      <c r="B14" s="29"/>
      <c r="C14" s="110"/>
      <c r="D14" s="30"/>
      <c r="E14" s="27"/>
      <c r="F14" s="27"/>
      <c r="G14" s="28"/>
      <c r="H14" s="26" t="s">
        <v>47</v>
      </c>
      <c r="I14" s="106"/>
      <c r="J14" s="109"/>
      <c r="K14" s="30"/>
      <c r="L14" s="30"/>
      <c r="M14" s="31"/>
      <c r="N14" s="28"/>
      <c r="O14" s="18"/>
      <c r="P14" s="18"/>
      <c r="Q14" s="32"/>
      <c r="R14" s="12"/>
      <c r="S14" s="12"/>
      <c r="T14" s="12"/>
      <c r="U14" s="33"/>
      <c r="V14" s="33"/>
      <c r="W14" s="33"/>
      <c r="X14" s="25"/>
    </row>
    <row r="15" spans="1:24" ht="27" customHeight="1" x14ac:dyDescent="0.2">
      <c r="A15" s="29"/>
      <c r="B15" s="29"/>
      <c r="C15" s="110"/>
      <c r="D15" s="30"/>
      <c r="E15" s="27"/>
      <c r="F15" s="27"/>
      <c r="G15" s="28"/>
      <c r="H15" s="26" t="s">
        <v>47</v>
      </c>
      <c r="I15" s="106"/>
      <c r="J15" s="109"/>
      <c r="K15" s="30"/>
      <c r="L15" s="30"/>
      <c r="M15" s="31"/>
      <c r="N15" s="28"/>
      <c r="O15" s="18"/>
      <c r="P15" s="18"/>
      <c r="Q15" s="32"/>
      <c r="R15" s="12"/>
      <c r="S15" s="12"/>
      <c r="T15" s="12"/>
      <c r="U15" s="33"/>
      <c r="V15" s="33"/>
      <c r="W15" s="33"/>
      <c r="X15" s="25"/>
    </row>
    <row r="16" spans="1:24" ht="27" customHeight="1" x14ac:dyDescent="0.2">
      <c r="A16" s="16" t="s">
        <v>44</v>
      </c>
      <c r="B16" s="105">
        <f>B17</f>
        <v>4013279</v>
      </c>
      <c r="C16" s="108"/>
      <c r="D16" s="17">
        <f>D17+D20+D22+D24</f>
        <v>4013279</v>
      </c>
      <c r="E16" s="34">
        <f>E17+E20+E22+E24</f>
        <v>0</v>
      </c>
      <c r="F16" s="20">
        <f>SUM(F17)</f>
        <v>0</v>
      </c>
      <c r="G16" s="20">
        <f>SUM(G17)</f>
        <v>0</v>
      </c>
      <c r="H16" s="16" t="s">
        <v>48</v>
      </c>
      <c r="I16" s="105">
        <f>I17</f>
        <v>2390000</v>
      </c>
      <c r="J16" s="108" t="s">
        <v>83</v>
      </c>
      <c r="K16" s="17">
        <f>K17</f>
        <v>2390000</v>
      </c>
      <c r="L16" s="30"/>
      <c r="M16" s="31"/>
      <c r="N16" s="28" t="e">
        <f t="shared" si="0"/>
        <v>#DIV/0!</v>
      </c>
      <c r="O16" s="18"/>
      <c r="P16" s="18"/>
      <c r="Q16" s="32" t="s">
        <v>16</v>
      </c>
      <c r="R16" s="12"/>
      <c r="S16" s="12"/>
      <c r="T16" s="12"/>
      <c r="U16" s="12"/>
      <c r="V16" s="12"/>
      <c r="W16" s="12"/>
      <c r="X16" s="12"/>
    </row>
    <row r="17" spans="1:24" ht="27" customHeight="1" x14ac:dyDescent="0.2">
      <c r="A17" s="35" t="s">
        <v>45</v>
      </c>
      <c r="B17" s="75">
        <f>B18+B44</f>
        <v>4013279</v>
      </c>
      <c r="C17" s="111"/>
      <c r="D17" s="75">
        <f>D18+D44</f>
        <v>4013279</v>
      </c>
      <c r="E17" s="36">
        <f>SUM(E18:E19)</f>
        <v>0</v>
      </c>
      <c r="F17" s="27"/>
      <c r="G17" s="28"/>
      <c r="H17" s="74" t="s">
        <v>49</v>
      </c>
      <c r="I17" s="75">
        <f>I18</f>
        <v>2390000</v>
      </c>
      <c r="J17" s="115" t="s">
        <v>83</v>
      </c>
      <c r="K17" s="75">
        <f>K18+K19</f>
        <v>2390000</v>
      </c>
      <c r="L17" s="30"/>
      <c r="M17" s="31"/>
      <c r="N17" s="28" t="e">
        <f t="shared" si="0"/>
        <v>#DIV/0!</v>
      </c>
      <c r="O17" s="18"/>
      <c r="P17" s="18"/>
      <c r="Q17" s="23"/>
      <c r="R17" s="12"/>
      <c r="S17" s="12"/>
      <c r="T17" s="12"/>
      <c r="U17" s="12"/>
      <c r="V17" s="12"/>
      <c r="W17" s="12"/>
      <c r="X17" s="12"/>
    </row>
    <row r="18" spans="1:24" ht="27" customHeight="1" x14ac:dyDescent="0.2">
      <c r="A18" s="29" t="s">
        <v>84</v>
      </c>
      <c r="B18" s="30">
        <v>3870000</v>
      </c>
      <c r="C18" s="110" t="s">
        <v>83</v>
      </c>
      <c r="D18" s="30">
        <v>3870000</v>
      </c>
      <c r="E18" s="27"/>
      <c r="F18" s="34">
        <f>F19+F23+F26</f>
        <v>0</v>
      </c>
      <c r="G18" s="15" t="e">
        <f>ROUND(F18/E18,2)</f>
        <v>#DIV/0!</v>
      </c>
      <c r="H18" s="26" t="s">
        <v>85</v>
      </c>
      <c r="I18" s="106">
        <v>2390000</v>
      </c>
      <c r="J18" s="109" t="s">
        <v>83</v>
      </c>
      <c r="K18" s="30">
        <v>2390000</v>
      </c>
      <c r="L18" s="37"/>
      <c r="M18" s="38"/>
      <c r="N18" s="28" t="e">
        <f t="shared" si="0"/>
        <v>#DIV/0!</v>
      </c>
      <c r="O18" s="18"/>
      <c r="P18" s="18"/>
    </row>
    <row r="19" spans="1:24" ht="42.75" customHeight="1" x14ac:dyDescent="0.2">
      <c r="A19" s="29" t="s">
        <v>75</v>
      </c>
      <c r="B19" s="29"/>
      <c r="C19" s="110"/>
      <c r="D19" s="30"/>
      <c r="E19" s="27"/>
      <c r="F19" s="36">
        <f>SUM(F20:F22)</f>
        <v>0</v>
      </c>
      <c r="G19" s="39" t="e">
        <f>ROUND(F19/E19,2)</f>
        <v>#DIV/0!</v>
      </c>
      <c r="H19" s="85"/>
      <c r="I19" s="85"/>
      <c r="J19" s="116"/>
      <c r="K19" s="30"/>
      <c r="L19" s="40"/>
      <c r="M19" s="38"/>
      <c r="N19" s="28"/>
      <c r="O19" s="18"/>
      <c r="P19" s="18"/>
    </row>
    <row r="20" spans="1:24" ht="27" hidden="1" customHeight="1" x14ac:dyDescent="0.2">
      <c r="A20" s="35"/>
      <c r="B20" s="35"/>
      <c r="C20" s="111"/>
      <c r="D20" s="75">
        <f>D21</f>
        <v>0</v>
      </c>
      <c r="E20" s="36">
        <f>SUM(E21)</f>
        <v>0</v>
      </c>
      <c r="F20" s="27"/>
      <c r="G20" s="28" t="e">
        <f>ROUND(F20/E20,2)</f>
        <v>#DIV/0!</v>
      </c>
      <c r="H20" s="26"/>
      <c r="I20" s="26"/>
      <c r="J20" s="109"/>
      <c r="K20" s="41"/>
      <c r="L20" s="41"/>
      <c r="M20" s="22">
        <f>SUM(M21:M23)</f>
        <v>0</v>
      </c>
      <c r="N20" s="21" t="e">
        <f t="shared" si="0"/>
        <v>#DIV/0!</v>
      </c>
    </row>
    <row r="21" spans="1:24" ht="27" hidden="1" customHeight="1" x14ac:dyDescent="0.2">
      <c r="A21" s="29"/>
      <c r="B21" s="29"/>
      <c r="C21" s="110"/>
      <c r="D21" s="30"/>
      <c r="E21" s="27"/>
      <c r="F21" s="27"/>
      <c r="G21" s="28" t="e">
        <f>ROUND(F21/E21,2)</f>
        <v>#DIV/0!</v>
      </c>
      <c r="H21" s="19"/>
      <c r="I21" s="19"/>
      <c r="J21" s="117"/>
      <c r="K21" s="22"/>
      <c r="L21" s="22">
        <f>SUM(L22:L24)</f>
        <v>0</v>
      </c>
      <c r="M21" s="27"/>
      <c r="N21" s="28" t="e">
        <f>ROUND(M21/L21,2)</f>
        <v>#DIV/0!</v>
      </c>
      <c r="O21" s="42"/>
      <c r="P21" s="43"/>
    </row>
    <row r="22" spans="1:24" ht="27" hidden="1" customHeight="1" x14ac:dyDescent="0.2">
      <c r="A22" s="35"/>
      <c r="B22" s="35"/>
      <c r="C22" s="111"/>
      <c r="D22" s="75">
        <f>D23</f>
        <v>0</v>
      </c>
      <c r="E22" s="36">
        <f>E23</f>
        <v>0</v>
      </c>
      <c r="F22" s="27"/>
      <c r="G22" s="28"/>
      <c r="H22" s="26"/>
      <c r="I22" s="26"/>
      <c r="J22" s="109"/>
      <c r="K22" s="44"/>
      <c r="L22" s="30"/>
      <c r="M22" s="31"/>
      <c r="N22" s="28" t="e">
        <f>ROUND(M22/L22,2)</f>
        <v>#DIV/0!</v>
      </c>
      <c r="O22" s="42"/>
      <c r="P22" s="42"/>
    </row>
    <row r="23" spans="1:24" ht="27" hidden="1" customHeight="1" x14ac:dyDescent="0.2">
      <c r="A23" s="29"/>
      <c r="B23" s="29"/>
      <c r="C23" s="110"/>
      <c r="D23" s="30"/>
      <c r="E23" s="27"/>
      <c r="F23" s="36">
        <f>SUM(F24:F25)</f>
        <v>0</v>
      </c>
      <c r="G23" s="39" t="e">
        <f>ROUND(F23/E23,2)</f>
        <v>#DIV/0!</v>
      </c>
      <c r="H23" s="4"/>
      <c r="I23" s="4"/>
      <c r="J23" s="118"/>
      <c r="K23" s="44"/>
      <c r="L23" s="44"/>
      <c r="M23" s="31"/>
      <c r="N23" s="28" t="e">
        <f>ROUND(M23/L23,2)</f>
        <v>#DIV/0!</v>
      </c>
      <c r="O23" s="42"/>
    </row>
    <row r="24" spans="1:24" ht="27" hidden="1" customHeight="1" x14ac:dyDescent="0.2">
      <c r="A24" s="35"/>
      <c r="B24" s="35"/>
      <c r="C24" s="111"/>
      <c r="D24" s="75">
        <f>D25</f>
        <v>0</v>
      </c>
      <c r="E24" s="36">
        <f>E25</f>
        <v>0</v>
      </c>
      <c r="F24" s="27"/>
      <c r="G24" s="28" t="e">
        <f>ROUND(F24/E24,2)</f>
        <v>#DIV/0!</v>
      </c>
      <c r="H24" s="26"/>
      <c r="I24" s="26"/>
      <c r="J24" s="109"/>
      <c r="K24" s="30"/>
      <c r="L24" s="30"/>
      <c r="M24" s="31"/>
      <c r="N24" s="28"/>
      <c r="O24" s="42"/>
    </row>
    <row r="25" spans="1:24" ht="27" hidden="1" customHeight="1" x14ac:dyDescent="0.2">
      <c r="A25" s="29"/>
      <c r="B25" s="29"/>
      <c r="C25" s="110"/>
      <c r="D25" s="30"/>
      <c r="E25" s="27"/>
      <c r="F25" s="27"/>
      <c r="G25" s="28"/>
      <c r="H25" s="26"/>
      <c r="I25" s="26"/>
      <c r="J25" s="109"/>
      <c r="K25" s="30"/>
      <c r="L25" s="30"/>
      <c r="M25" s="31"/>
      <c r="N25" s="28"/>
      <c r="O25" s="42"/>
    </row>
    <row r="26" spans="1:24" ht="27" hidden="1" customHeight="1" x14ac:dyDescent="0.2">
      <c r="A26" s="16" t="s">
        <v>17</v>
      </c>
      <c r="B26" s="16"/>
      <c r="C26" s="108"/>
      <c r="D26" s="17">
        <f>SUM(D27:D35)</f>
        <v>0</v>
      </c>
      <c r="E26" s="34">
        <f>SUM(E27:E35)</f>
        <v>0</v>
      </c>
      <c r="F26" s="45">
        <f>F27</f>
        <v>0</v>
      </c>
      <c r="G26" s="39" t="e">
        <f>ROUND(F26/E26,2)</f>
        <v>#DIV/0!</v>
      </c>
      <c r="H26" s="16" t="s">
        <v>18</v>
      </c>
      <c r="I26" s="16"/>
      <c r="J26" s="108"/>
      <c r="K26" s="17">
        <f>K27</f>
        <v>0</v>
      </c>
      <c r="L26" s="17">
        <f>L27</f>
        <v>0</v>
      </c>
      <c r="M26" s="17">
        <f>M27</f>
        <v>0</v>
      </c>
      <c r="N26" s="15" t="e">
        <f>ROUND(M26/L26,2)</f>
        <v>#DIV/0!</v>
      </c>
      <c r="O26" s="42"/>
    </row>
    <row r="27" spans="1:24" ht="27" hidden="1" customHeight="1" x14ac:dyDescent="0.2">
      <c r="A27" s="29" t="s">
        <v>19</v>
      </c>
      <c r="B27" s="29"/>
      <c r="C27" s="110"/>
      <c r="D27" s="30"/>
      <c r="E27" s="27"/>
      <c r="F27" s="27"/>
      <c r="G27" s="28" t="e">
        <f>ROUND(F27/E27,2)</f>
        <v>#DIV/0!</v>
      </c>
      <c r="H27" s="19" t="s">
        <v>13</v>
      </c>
      <c r="I27" s="19"/>
      <c r="J27" s="117"/>
      <c r="K27" s="22">
        <f>SUM(K28:K34)</f>
        <v>0</v>
      </c>
      <c r="L27" s="22">
        <f>SUM(L28:L34)</f>
        <v>0</v>
      </c>
      <c r="M27" s="22">
        <f>SUM(M36:M36)</f>
        <v>0</v>
      </c>
      <c r="N27" s="21" t="e">
        <f>ROUND(M27/L27,2)</f>
        <v>#DIV/0!</v>
      </c>
      <c r="O27" s="42"/>
    </row>
    <row r="28" spans="1:24" ht="27" hidden="1" customHeight="1" x14ac:dyDescent="0.2">
      <c r="A28" s="29" t="s">
        <v>20</v>
      </c>
      <c r="B28" s="29"/>
      <c r="C28" s="110"/>
      <c r="D28" s="30"/>
      <c r="E28" s="27"/>
      <c r="F28" s="27"/>
      <c r="G28" s="28"/>
      <c r="H28" s="29" t="s">
        <v>21</v>
      </c>
      <c r="I28" s="29"/>
      <c r="J28" s="110"/>
      <c r="K28" s="30"/>
      <c r="L28" s="30"/>
      <c r="M28" s="22"/>
      <c r="N28" s="21"/>
      <c r="O28" s="42"/>
    </row>
    <row r="29" spans="1:24" ht="39" hidden="1" customHeight="1" x14ac:dyDescent="0.2">
      <c r="A29" s="29" t="s">
        <v>22</v>
      </c>
      <c r="B29" s="29"/>
      <c r="C29" s="110"/>
      <c r="D29" s="30"/>
      <c r="E29" s="27"/>
      <c r="F29" s="27"/>
      <c r="G29" s="28"/>
      <c r="H29" s="29" t="s">
        <v>23</v>
      </c>
      <c r="I29" s="29"/>
      <c r="J29" s="110"/>
      <c r="K29" s="30"/>
      <c r="L29" s="30"/>
      <c r="M29" s="22"/>
      <c r="N29" s="21"/>
      <c r="O29" s="42"/>
    </row>
    <row r="30" spans="1:24" ht="39" hidden="1" customHeight="1" x14ac:dyDescent="0.2">
      <c r="A30" s="29" t="s">
        <v>24</v>
      </c>
      <c r="B30" s="29"/>
      <c r="C30" s="110"/>
      <c r="D30" s="30"/>
      <c r="E30" s="27"/>
      <c r="F30" s="27"/>
      <c r="G30" s="28"/>
      <c r="H30" s="29" t="s">
        <v>25</v>
      </c>
      <c r="I30" s="29"/>
      <c r="J30" s="110"/>
      <c r="K30" s="30"/>
      <c r="L30" s="30"/>
      <c r="M30" s="22"/>
      <c r="N30" s="21"/>
      <c r="O30" s="42"/>
    </row>
    <row r="31" spans="1:24" ht="39" hidden="1" customHeight="1" x14ac:dyDescent="0.2">
      <c r="A31" s="29" t="s">
        <v>26</v>
      </c>
      <c r="B31" s="29"/>
      <c r="C31" s="110"/>
      <c r="D31" s="30"/>
      <c r="E31" s="27"/>
      <c r="F31" s="27"/>
      <c r="G31" s="28"/>
      <c r="H31" s="29"/>
      <c r="I31" s="29"/>
      <c r="J31" s="110"/>
      <c r="K31" s="30"/>
      <c r="L31" s="30"/>
      <c r="M31" s="22"/>
      <c r="N31" s="21"/>
      <c r="O31" s="42"/>
    </row>
    <row r="32" spans="1:24" ht="39" hidden="1" customHeight="1" x14ac:dyDescent="0.2">
      <c r="A32" s="29" t="s">
        <v>27</v>
      </c>
      <c r="B32" s="29"/>
      <c r="C32" s="110"/>
      <c r="D32" s="30"/>
      <c r="E32" s="27"/>
      <c r="F32" s="27"/>
      <c r="G32" s="28"/>
      <c r="H32" s="26"/>
      <c r="I32" s="26"/>
      <c r="J32" s="109"/>
      <c r="K32" s="44"/>
      <c r="L32" s="46"/>
      <c r="M32" s="22"/>
      <c r="N32" s="21"/>
      <c r="O32" s="42"/>
    </row>
    <row r="33" spans="1:17" ht="27" hidden="1" customHeight="1" x14ac:dyDescent="0.2">
      <c r="A33" s="29" t="s">
        <v>28</v>
      </c>
      <c r="B33" s="29"/>
      <c r="C33" s="110"/>
      <c r="D33" s="30"/>
      <c r="E33" s="27"/>
      <c r="F33" s="27"/>
      <c r="G33" s="28"/>
      <c r="H33" s="29"/>
      <c r="I33" s="29"/>
      <c r="J33" s="110"/>
      <c r="K33" s="30"/>
      <c r="L33" s="46"/>
      <c r="M33" s="22"/>
      <c r="N33" s="21"/>
      <c r="O33" s="42"/>
    </row>
    <row r="34" spans="1:17" ht="25.5" hidden="1" customHeight="1" x14ac:dyDescent="0.2">
      <c r="A34" s="26" t="s">
        <v>29</v>
      </c>
      <c r="B34" s="26"/>
      <c r="C34" s="109"/>
      <c r="D34" s="30"/>
      <c r="E34" s="27"/>
      <c r="F34" s="27"/>
      <c r="G34" s="28"/>
      <c r="H34" s="26"/>
      <c r="I34" s="26"/>
      <c r="J34" s="109"/>
      <c r="K34" s="47"/>
      <c r="L34" s="46"/>
      <c r="M34" s="22"/>
      <c r="N34" s="21"/>
      <c r="O34" s="42"/>
    </row>
    <row r="35" spans="1:17" ht="25.5" hidden="1" customHeight="1" x14ac:dyDescent="0.2">
      <c r="A35" s="26" t="s">
        <v>30</v>
      </c>
      <c r="B35" s="26"/>
      <c r="C35" s="109"/>
      <c r="D35" s="30"/>
      <c r="E35" s="27"/>
      <c r="F35" s="27"/>
      <c r="G35" s="28"/>
      <c r="H35" s="26"/>
      <c r="I35" s="26"/>
      <c r="J35" s="109"/>
      <c r="K35" s="47"/>
      <c r="L35" s="46"/>
      <c r="M35" s="22"/>
      <c r="N35" s="21"/>
      <c r="O35" s="42"/>
    </row>
    <row r="36" spans="1:17" ht="26.25" hidden="1" customHeight="1" x14ac:dyDescent="0.2">
      <c r="A36" s="16" t="s">
        <v>31</v>
      </c>
      <c r="B36" s="16"/>
      <c r="C36" s="108"/>
      <c r="D36" s="17">
        <f>D37+D38+D39+D40+D41</f>
        <v>0</v>
      </c>
      <c r="E36" s="34">
        <f>E37</f>
        <v>0</v>
      </c>
      <c r="F36" s="27"/>
      <c r="G36" s="28" t="e">
        <f>ROUND(F36/E36,2)</f>
        <v>#DIV/0!</v>
      </c>
      <c r="H36" s="26"/>
      <c r="I36" s="26"/>
      <c r="J36" s="109"/>
      <c r="K36" s="47"/>
      <c r="L36" s="44"/>
      <c r="M36" s="47"/>
      <c r="N36" s="47"/>
    </row>
    <row r="37" spans="1:17" ht="27" hidden="1" customHeight="1" x14ac:dyDescent="0.2">
      <c r="A37" s="29" t="s">
        <v>32</v>
      </c>
      <c r="B37" s="29"/>
      <c r="C37" s="110"/>
      <c r="D37" s="30"/>
      <c r="E37" s="27"/>
      <c r="F37" s="27"/>
      <c r="G37" s="28" t="e">
        <f>ROUND(F37/E37,2)</f>
        <v>#DIV/0!</v>
      </c>
      <c r="H37" s="26"/>
      <c r="I37" s="26"/>
      <c r="J37" s="109"/>
      <c r="K37" s="47"/>
      <c r="L37" s="44"/>
      <c r="M37" s="47"/>
      <c r="N37" s="47"/>
    </row>
    <row r="38" spans="1:17" ht="27" hidden="1" customHeight="1" x14ac:dyDescent="0.2">
      <c r="A38" s="29" t="s">
        <v>33</v>
      </c>
      <c r="B38" s="29"/>
      <c r="C38" s="110"/>
      <c r="D38" s="30"/>
      <c r="E38" s="27"/>
      <c r="F38" s="27"/>
      <c r="G38" s="28"/>
      <c r="H38" s="26"/>
      <c r="I38" s="26"/>
      <c r="J38" s="109"/>
      <c r="K38" s="47"/>
      <c r="L38" s="44"/>
      <c r="M38" s="47"/>
      <c r="N38" s="47"/>
    </row>
    <row r="39" spans="1:17" ht="27" hidden="1" customHeight="1" x14ac:dyDescent="0.2">
      <c r="A39" s="29" t="s">
        <v>34</v>
      </c>
      <c r="B39" s="29"/>
      <c r="C39" s="110"/>
      <c r="D39" s="30"/>
      <c r="E39" s="27"/>
      <c r="F39" s="27"/>
      <c r="G39" s="28"/>
      <c r="H39" s="26"/>
      <c r="I39" s="26"/>
      <c r="J39" s="109"/>
      <c r="K39" s="47"/>
      <c r="L39" s="44"/>
      <c r="M39" s="47"/>
      <c r="N39" s="47"/>
    </row>
    <row r="40" spans="1:17" ht="27" hidden="1" customHeight="1" x14ac:dyDescent="0.2">
      <c r="A40" s="29" t="s">
        <v>35</v>
      </c>
      <c r="B40" s="29"/>
      <c r="C40" s="110"/>
      <c r="D40" s="30"/>
      <c r="E40" s="27"/>
      <c r="F40" s="27"/>
      <c r="G40" s="28"/>
      <c r="H40" s="26"/>
      <c r="I40" s="26"/>
      <c r="J40" s="109"/>
      <c r="K40" s="47"/>
      <c r="L40" s="44"/>
      <c r="M40" s="47"/>
      <c r="N40" s="47"/>
    </row>
    <row r="41" spans="1:17" ht="27" hidden="1" customHeight="1" x14ac:dyDescent="0.2">
      <c r="A41" s="29" t="s">
        <v>36</v>
      </c>
      <c r="B41" s="29"/>
      <c r="C41" s="110"/>
      <c r="D41" s="30"/>
      <c r="E41" s="27"/>
      <c r="F41" s="27"/>
      <c r="G41" s="28"/>
      <c r="H41" s="26"/>
      <c r="I41" s="26"/>
      <c r="J41" s="109"/>
      <c r="K41" s="47"/>
      <c r="L41" s="44"/>
      <c r="M41" s="47"/>
      <c r="N41" s="47"/>
    </row>
    <row r="42" spans="1:17" ht="27" hidden="1" customHeight="1" x14ac:dyDescent="0.2">
      <c r="A42" s="16" t="s">
        <v>37</v>
      </c>
      <c r="B42" s="16"/>
      <c r="C42" s="108"/>
      <c r="D42" s="17">
        <f>D43</f>
        <v>0</v>
      </c>
      <c r="E42" s="34">
        <f>E43</f>
        <v>0</v>
      </c>
      <c r="F42" s="27"/>
      <c r="G42" s="28"/>
      <c r="H42" s="26"/>
      <c r="I42" s="26"/>
      <c r="J42" s="109"/>
      <c r="K42" s="47"/>
      <c r="L42" s="44"/>
      <c r="M42" s="47"/>
      <c r="N42" s="47"/>
    </row>
    <row r="43" spans="1:17" ht="27" hidden="1" customHeight="1" x14ac:dyDescent="0.2">
      <c r="A43" s="29" t="s">
        <v>38</v>
      </c>
      <c r="B43" s="29"/>
      <c r="C43" s="110"/>
      <c r="D43" s="30"/>
      <c r="E43" s="27"/>
      <c r="F43" s="27"/>
      <c r="G43" s="28"/>
      <c r="H43" s="26"/>
      <c r="I43" s="26"/>
      <c r="J43" s="109"/>
      <c r="K43" s="47"/>
      <c r="L43" s="44"/>
      <c r="M43" s="47"/>
      <c r="N43" s="47"/>
    </row>
    <row r="44" spans="1:17" ht="27" customHeight="1" x14ac:dyDescent="0.2">
      <c r="A44" s="29" t="s">
        <v>74</v>
      </c>
      <c r="B44" s="30">
        <v>143279</v>
      </c>
      <c r="C44" s="110" t="s">
        <v>83</v>
      </c>
      <c r="D44" s="30">
        <v>143279</v>
      </c>
      <c r="E44" s="27"/>
      <c r="F44" s="27"/>
      <c r="G44" s="28"/>
      <c r="H44" s="26"/>
      <c r="I44" s="26"/>
      <c r="J44" s="109"/>
      <c r="K44" s="47"/>
      <c r="L44" s="44"/>
      <c r="M44" s="47"/>
      <c r="N44" s="47"/>
    </row>
    <row r="45" spans="1:17" ht="30.75" customHeight="1" x14ac:dyDescent="0.2">
      <c r="A45" s="48" t="s">
        <v>39</v>
      </c>
      <c r="B45" s="104">
        <f>B48</f>
        <v>3208358000</v>
      </c>
      <c r="C45" s="112" t="s">
        <v>83</v>
      </c>
      <c r="D45" s="50">
        <f>D48</f>
        <v>3208358000</v>
      </c>
      <c r="E45" s="49" t="e">
        <f>#REF!+E48</f>
        <v>#REF!</v>
      </c>
      <c r="F45" s="27"/>
      <c r="G45" s="28" t="e">
        <f t="shared" ref="G45:G52" si="1">ROUND(F45/E45,2)</f>
        <v>#REF!</v>
      </c>
      <c r="H45" s="9" t="s">
        <v>40</v>
      </c>
      <c r="I45" s="104">
        <f>I46+I48</f>
        <v>3209258000</v>
      </c>
      <c r="J45" s="107" t="s">
        <v>83</v>
      </c>
      <c r="K45" s="50">
        <f>K46+K48</f>
        <v>3209258000</v>
      </c>
      <c r="L45" s="50" t="e">
        <f>#REF!</f>
        <v>#REF!</v>
      </c>
      <c r="M45" s="50" t="e">
        <f>#REF!</f>
        <v>#REF!</v>
      </c>
      <c r="N45" s="50" t="e">
        <f>#REF!</f>
        <v>#REF!</v>
      </c>
      <c r="O45" s="18"/>
      <c r="P45" s="18"/>
      <c r="Q45" s="18"/>
    </row>
    <row r="46" spans="1:17" ht="30.75" customHeight="1" x14ac:dyDescent="0.2">
      <c r="A46" s="86"/>
      <c r="B46" s="86"/>
      <c r="C46" s="113"/>
      <c r="D46" s="87"/>
      <c r="E46" s="88"/>
      <c r="F46" s="89"/>
      <c r="G46" s="90"/>
      <c r="H46" s="16" t="s">
        <v>93</v>
      </c>
      <c r="I46" s="105">
        <v>900000</v>
      </c>
      <c r="J46" s="108" t="s">
        <v>83</v>
      </c>
      <c r="K46" s="17">
        <v>900000</v>
      </c>
      <c r="L46" s="50"/>
      <c r="M46" s="50"/>
      <c r="N46" s="50"/>
      <c r="O46" s="18"/>
      <c r="P46" s="18"/>
      <c r="Q46" s="18"/>
    </row>
    <row r="47" spans="1:17" ht="27" customHeight="1" x14ac:dyDescent="0.2">
      <c r="A47" s="52"/>
      <c r="B47" s="52"/>
      <c r="C47" s="114"/>
      <c r="D47" s="37"/>
      <c r="E47" s="34"/>
      <c r="F47" s="27"/>
      <c r="G47" s="28"/>
      <c r="H47" s="26"/>
      <c r="I47" s="26"/>
      <c r="J47" s="109"/>
      <c r="K47" s="30">
        <v>0</v>
      </c>
      <c r="L47" s="17"/>
      <c r="M47" s="31"/>
      <c r="N47" s="28"/>
      <c r="O47" s="51"/>
      <c r="P47" s="18"/>
      <c r="Q47" s="18"/>
    </row>
    <row r="48" spans="1:17" ht="38.25" customHeight="1" x14ac:dyDescent="0.2">
      <c r="A48" s="16" t="s">
        <v>51</v>
      </c>
      <c r="B48" s="92">
        <f>B50</f>
        <v>3208358000</v>
      </c>
      <c r="C48" s="108" t="s">
        <v>83</v>
      </c>
      <c r="D48" s="17">
        <f>D49+D50+D51</f>
        <v>3208358000</v>
      </c>
      <c r="E48" s="34" t="e">
        <f>E49+E50+#REF!</f>
        <v>#REF!</v>
      </c>
      <c r="F48" s="27"/>
      <c r="G48" s="28" t="e">
        <f t="shared" si="1"/>
        <v>#REF!</v>
      </c>
      <c r="H48" s="16" t="s">
        <v>68</v>
      </c>
      <c r="I48" s="105">
        <f>I49</f>
        <v>3208358000</v>
      </c>
      <c r="J48" s="108" t="s">
        <v>83</v>
      </c>
      <c r="K48" s="17">
        <f>K49</f>
        <v>3208358000</v>
      </c>
      <c r="L48" s="54"/>
      <c r="M48" s="27"/>
      <c r="N48" s="28"/>
      <c r="O48" s="18"/>
      <c r="P48" s="18"/>
      <c r="Q48" s="18"/>
    </row>
    <row r="49" spans="1:17" ht="31.5" customHeight="1" x14ac:dyDescent="0.2">
      <c r="A49" s="52" t="s">
        <v>52</v>
      </c>
      <c r="B49" s="52"/>
      <c r="C49" s="114"/>
      <c r="D49" s="30">
        <v>0</v>
      </c>
      <c r="E49" s="27">
        <v>0</v>
      </c>
      <c r="F49" s="27"/>
      <c r="G49" s="28" t="e">
        <f t="shared" si="1"/>
        <v>#DIV/0!</v>
      </c>
      <c r="H49" s="52" t="s">
        <v>69</v>
      </c>
      <c r="I49" s="106">
        <v>3208358000</v>
      </c>
      <c r="J49" s="114" t="s">
        <v>83</v>
      </c>
      <c r="K49" s="37">
        <v>3208358000</v>
      </c>
      <c r="L49" s="54"/>
      <c r="M49" s="27"/>
      <c r="N49" s="28"/>
      <c r="O49" s="18"/>
      <c r="P49" s="18"/>
      <c r="Q49" s="18"/>
    </row>
    <row r="50" spans="1:17" ht="31.5" customHeight="1" x14ac:dyDescent="0.2">
      <c r="A50" s="52" t="s">
        <v>53</v>
      </c>
      <c r="B50" s="37">
        <v>3208358000</v>
      </c>
      <c r="C50" s="114" t="s">
        <v>83</v>
      </c>
      <c r="D50" s="37">
        <v>3208358000</v>
      </c>
      <c r="E50" s="53"/>
      <c r="F50" s="27"/>
      <c r="G50" s="28"/>
      <c r="H50" s="29"/>
      <c r="I50" s="29"/>
      <c r="J50" s="110"/>
      <c r="K50" s="54"/>
      <c r="L50" s="54"/>
      <c r="M50" s="27"/>
      <c r="N50" s="28"/>
      <c r="O50" s="18"/>
      <c r="P50" s="18"/>
      <c r="Q50" s="18"/>
    </row>
    <row r="51" spans="1:17" ht="27" customHeight="1" x14ac:dyDescent="0.2">
      <c r="A51" s="29"/>
      <c r="B51" s="29"/>
      <c r="C51" s="110"/>
      <c r="D51" s="30"/>
      <c r="E51" s="27"/>
      <c r="F51" s="27"/>
      <c r="G51" s="28" t="e">
        <f t="shared" si="1"/>
        <v>#DIV/0!</v>
      </c>
      <c r="H51" s="55"/>
      <c r="I51" s="55"/>
      <c r="J51" s="114"/>
      <c r="K51" s="37"/>
      <c r="L51" s="37"/>
      <c r="M51" s="47"/>
      <c r="N51" s="47"/>
      <c r="O51" s="18"/>
      <c r="P51" s="18"/>
      <c r="Q51" s="18"/>
    </row>
    <row r="52" spans="1:17" ht="27" customHeight="1" x14ac:dyDescent="0.2">
      <c r="A52" s="29"/>
      <c r="B52" s="29"/>
      <c r="C52" s="110"/>
      <c r="D52" s="30"/>
      <c r="E52" s="27"/>
      <c r="F52" s="27"/>
      <c r="G52" s="28" t="e">
        <f t="shared" si="1"/>
        <v>#DIV/0!</v>
      </c>
      <c r="H52" s="55"/>
      <c r="I52" s="55"/>
      <c r="J52" s="114"/>
      <c r="K52" s="37"/>
      <c r="L52" s="37"/>
      <c r="M52" s="22" t="e">
        <f>SUM(#REF!)</f>
        <v>#REF!</v>
      </c>
      <c r="N52" s="21"/>
      <c r="P52" s="18"/>
      <c r="Q52" s="18"/>
    </row>
    <row r="53" spans="1:17" ht="38.25" customHeight="1" x14ac:dyDescent="0.2">
      <c r="A53" s="56" t="s">
        <v>41</v>
      </c>
      <c r="B53" s="76">
        <f>B6+B45</f>
        <v>3215546279</v>
      </c>
      <c r="C53" s="56" t="s">
        <v>83</v>
      </c>
      <c r="D53" s="76">
        <f>D6+D45</f>
        <v>3215546279</v>
      </c>
      <c r="E53" s="57" t="e">
        <f>E6+E45</f>
        <v>#REF!</v>
      </c>
      <c r="F53" s="38"/>
      <c r="G53" s="28" t="e">
        <f>ROUND(F53/#REF!,2)</f>
        <v>#REF!</v>
      </c>
      <c r="H53" s="56" t="s">
        <v>42</v>
      </c>
      <c r="I53" s="76">
        <f>I6+I45</f>
        <v>3215546279</v>
      </c>
      <c r="J53" s="56" t="s">
        <v>83</v>
      </c>
      <c r="K53" s="58">
        <f>K6+K45</f>
        <v>3215546279</v>
      </c>
      <c r="L53" s="58" t="e">
        <f>L6+L45</f>
        <v>#REF!</v>
      </c>
      <c r="M53" s="47"/>
      <c r="N53" s="47"/>
    </row>
    <row r="54" spans="1:17" ht="30" customHeight="1" x14ac:dyDescent="0.2">
      <c r="D54" s="1"/>
      <c r="E54" s="1"/>
      <c r="F54" s="27"/>
      <c r="G54" s="28" t="e">
        <f>ROUND(F54/#REF!,2)</f>
        <v>#REF!</v>
      </c>
      <c r="H54" s="59"/>
      <c r="I54" s="59"/>
      <c r="J54" s="59"/>
      <c r="K54" s="59"/>
      <c r="L54" s="59"/>
      <c r="M54" s="60"/>
      <c r="N54" s="61"/>
    </row>
    <row r="55" spans="1:17" ht="54" customHeight="1" x14ac:dyDescent="0.2">
      <c r="D55" s="1"/>
      <c r="E55" s="1"/>
      <c r="F55" s="49">
        <f>F56+F58+F61</f>
        <v>0</v>
      </c>
      <c r="G55" s="11" t="e">
        <f>ROUND(F55/#REF!,2)</f>
        <v>#REF!</v>
      </c>
      <c r="H55" s="62"/>
      <c r="I55" s="62"/>
      <c r="J55" s="62"/>
      <c r="K55" s="51"/>
      <c r="L55" s="51"/>
      <c r="M55" s="50">
        <f>M56+M61</f>
        <v>0</v>
      </c>
      <c r="N55" s="11" t="e">
        <f>ROUND(M55/#REF!,2)</f>
        <v>#REF!</v>
      </c>
    </row>
    <row r="56" spans="1:17" ht="39" customHeight="1" x14ac:dyDescent="0.2">
      <c r="D56" s="1"/>
      <c r="E56" s="1"/>
      <c r="F56" s="34">
        <f>SUM(F57:F57)</f>
        <v>0</v>
      </c>
      <c r="G56" s="15" t="e">
        <f>ROUND(F56/#REF!,2)</f>
        <v>#REF!</v>
      </c>
      <c r="H56" s="51"/>
      <c r="I56" s="51"/>
      <c r="J56" s="51"/>
      <c r="K56" s="51"/>
      <c r="L56" s="51"/>
      <c r="M56" s="17">
        <f>M57+M58+M59</f>
        <v>0</v>
      </c>
      <c r="N56" s="15" t="e">
        <f>ROUND(M56/#REF!,2)</f>
        <v>#REF!</v>
      </c>
    </row>
    <row r="57" spans="1:17" ht="58.5" customHeight="1" x14ac:dyDescent="0.2">
      <c r="D57" s="1"/>
      <c r="E57" s="1"/>
      <c r="F57" s="27"/>
      <c r="G57" s="28" t="e">
        <f>ROUND(F57/#REF!,2)</f>
        <v>#REF!</v>
      </c>
      <c r="H57" s="63"/>
      <c r="I57" s="63"/>
      <c r="J57" s="63"/>
      <c r="M57" s="27"/>
      <c r="N57" s="28" t="e">
        <f>ROUND(M57/#REF!,2)</f>
        <v>#REF!</v>
      </c>
    </row>
    <row r="58" spans="1:17" ht="30" customHeight="1" x14ac:dyDescent="0.2">
      <c r="D58" s="1"/>
      <c r="E58" s="1"/>
      <c r="F58" s="34">
        <f>F59+F60</f>
        <v>0</v>
      </c>
      <c r="G58" s="15" t="e">
        <f>ROUND(F58/#REF!,2)</f>
        <v>#REF!</v>
      </c>
      <c r="H58" s="64"/>
      <c r="I58" s="64"/>
      <c r="J58" s="64"/>
      <c r="K58" s="64"/>
      <c r="L58" s="64"/>
      <c r="M58" s="30"/>
      <c r="N58" s="28" t="e">
        <f>ROUND(M58/#REF!,2)</f>
        <v>#REF!</v>
      </c>
    </row>
    <row r="59" spans="1:17" ht="27" customHeight="1" x14ac:dyDescent="0.2">
      <c r="D59" s="1"/>
      <c r="E59" s="1"/>
      <c r="F59" s="27"/>
      <c r="G59" s="28" t="e">
        <f>ROUND(F59/#REF!,2)</f>
        <v>#REF!</v>
      </c>
      <c r="K59" s="1"/>
      <c r="L59" s="1"/>
      <c r="M59" s="27"/>
      <c r="N59" s="27"/>
    </row>
    <row r="60" spans="1:17" ht="27" customHeight="1" x14ac:dyDescent="0.2">
      <c r="D60" s="1"/>
      <c r="E60" s="1"/>
      <c r="F60" s="27"/>
      <c r="G60" s="28"/>
      <c r="K60" s="1"/>
      <c r="L60" s="1"/>
      <c r="M60" s="27"/>
      <c r="N60" s="27"/>
    </row>
    <row r="61" spans="1:17" ht="30" customHeight="1" x14ac:dyDescent="0.2">
      <c r="D61" s="1"/>
      <c r="E61" s="1"/>
      <c r="F61" s="34">
        <f>F62</f>
        <v>0</v>
      </c>
      <c r="G61" s="15" t="e">
        <f>ROUND(F61/#REF!,2)</f>
        <v>#REF!</v>
      </c>
      <c r="K61" s="1"/>
      <c r="L61" s="1"/>
      <c r="M61" s="17">
        <f>M62+M63</f>
        <v>0</v>
      </c>
      <c r="N61" s="17">
        <f>N62+N63</f>
        <v>0</v>
      </c>
    </row>
    <row r="62" spans="1:17" ht="30" customHeight="1" x14ac:dyDescent="0.2">
      <c r="D62" s="1"/>
      <c r="E62" s="1"/>
      <c r="F62" s="65">
        <f>F63</f>
        <v>0</v>
      </c>
      <c r="G62" s="28"/>
      <c r="K62" s="1"/>
      <c r="L62" s="1"/>
      <c r="M62" s="65"/>
      <c r="N62" s="28"/>
    </row>
    <row r="63" spans="1:17" ht="30" customHeight="1" x14ac:dyDescent="0.2">
      <c r="D63" s="1"/>
      <c r="E63" s="1"/>
      <c r="F63" s="27"/>
      <c r="G63" s="27"/>
      <c r="K63" s="1"/>
      <c r="L63" s="1"/>
      <c r="M63" s="31"/>
      <c r="N63" s="28"/>
    </row>
    <row r="64" spans="1:17" ht="30" customHeight="1" x14ac:dyDescent="0.2">
      <c r="D64" s="1"/>
      <c r="E64" s="1"/>
      <c r="F64" s="27"/>
      <c r="G64" s="27"/>
      <c r="K64" s="1"/>
      <c r="L64" s="1"/>
      <c r="M64" s="31"/>
      <c r="N64" s="28"/>
    </row>
    <row r="65" spans="1:18" ht="30" customHeight="1" x14ac:dyDescent="0.2">
      <c r="D65" s="1"/>
      <c r="E65" s="1"/>
      <c r="F65" s="66">
        <f>SUM(F66:F68)</f>
        <v>0</v>
      </c>
      <c r="G65" s="22">
        <f>SUM(G66:G68)</f>
        <v>0</v>
      </c>
      <c r="K65" s="1"/>
      <c r="L65" s="1"/>
      <c r="M65" s="66">
        <f>SUM(M66:M68)</f>
        <v>0</v>
      </c>
      <c r="N65" s="22">
        <f>SUM(N66:N68)</f>
        <v>0</v>
      </c>
    </row>
    <row r="66" spans="1:18" ht="30" customHeight="1" x14ac:dyDescent="0.2">
      <c r="D66" s="1"/>
      <c r="E66" s="1"/>
      <c r="F66" s="41"/>
      <c r="G66" s="28"/>
      <c r="K66" s="1"/>
      <c r="L66" s="1"/>
      <c r="M66" s="41"/>
      <c r="N66" s="28"/>
    </row>
    <row r="67" spans="1:18" ht="30" customHeight="1" x14ac:dyDescent="0.2">
      <c r="D67" s="1"/>
      <c r="E67" s="1"/>
      <c r="F67" s="41">
        <v>0</v>
      </c>
      <c r="G67" s="28"/>
      <c r="K67" s="1"/>
      <c r="L67" s="1"/>
      <c r="M67" s="41"/>
      <c r="N67" s="28"/>
    </row>
    <row r="68" spans="1:18" ht="4.5" customHeight="1" x14ac:dyDescent="0.2">
      <c r="D68" s="1"/>
      <c r="E68" s="1"/>
      <c r="F68" s="27"/>
      <c r="G68" s="28"/>
      <c r="K68" s="1"/>
      <c r="L68" s="1"/>
      <c r="M68" s="27"/>
      <c r="N68" s="28"/>
    </row>
    <row r="69" spans="1:18" ht="39" customHeight="1" x14ac:dyDescent="0.2">
      <c r="D69" s="1"/>
      <c r="E69" s="1"/>
      <c r="F69" s="67" t="e">
        <f>F6+F55+F65</f>
        <v>#REF!</v>
      </c>
      <c r="G69" s="68" t="e">
        <f>ROUND(F69/#REF!,2)</f>
        <v>#REF!</v>
      </c>
      <c r="K69" s="1"/>
      <c r="L69" s="1"/>
      <c r="M69" s="67" t="e">
        <f>M6+M55+M65</f>
        <v>#REF!</v>
      </c>
      <c r="N69" s="68" t="e">
        <f>ROUND(M69/#REF!,2)</f>
        <v>#REF!</v>
      </c>
    </row>
    <row r="70" spans="1:18" ht="40.5" customHeight="1" x14ac:dyDescent="0.2">
      <c r="D70" s="1"/>
      <c r="E70" s="1"/>
      <c r="F70" s="69">
        <f>(F13+F17)*(-1)</f>
        <v>0</v>
      </c>
      <c r="G70" s="70"/>
      <c r="K70" s="1"/>
      <c r="L70" s="1"/>
      <c r="M70" s="71"/>
      <c r="N70" s="71"/>
    </row>
    <row r="71" spans="1:18" ht="41.25" customHeight="1" x14ac:dyDescent="0.2">
      <c r="D71" s="1"/>
      <c r="E71" s="1"/>
      <c r="F71" s="57" t="e">
        <f>F69+F70</f>
        <v>#REF!</v>
      </c>
      <c r="G71" s="72" t="e">
        <f>ROUND(F71/E53,2)</f>
        <v>#REF!</v>
      </c>
      <c r="K71" s="1"/>
      <c r="L71" s="1"/>
      <c r="M71" s="58" t="e">
        <f>M69+M70</f>
        <v>#REF!</v>
      </c>
      <c r="N71" s="72" t="e">
        <f>ROUND(M71/#REF!,2)</f>
        <v>#REF!</v>
      </c>
    </row>
    <row r="72" spans="1:18" ht="30.75" customHeight="1" x14ac:dyDescent="0.2">
      <c r="D72" s="1"/>
      <c r="E72" s="1"/>
      <c r="F72" s="1"/>
      <c r="G72" s="1"/>
      <c r="K72" s="1"/>
      <c r="L72" s="1"/>
      <c r="M72" s="1"/>
      <c r="N72" s="1"/>
    </row>
    <row r="73" spans="1:18" ht="45" customHeight="1" x14ac:dyDescent="0.2">
      <c r="A73" s="3"/>
      <c r="B73" s="3"/>
      <c r="C73" s="3"/>
      <c r="D73" s="3"/>
      <c r="E73" s="3"/>
      <c r="F73" s="1"/>
      <c r="G73" s="1"/>
      <c r="K73" s="1"/>
      <c r="L73" s="1"/>
      <c r="M73" s="1"/>
      <c r="N73" s="1"/>
    </row>
    <row r="74" spans="1:18" s="73" customFormat="1" ht="27" customHeight="1" x14ac:dyDescent="0.2">
      <c r="A74" s="3"/>
      <c r="B74" s="3"/>
      <c r="C74" s="3"/>
      <c r="D74" s="3"/>
      <c r="E74" s="3"/>
      <c r="F74" s="1"/>
      <c r="G74" s="1"/>
      <c r="H74" s="1"/>
      <c r="I74" s="1"/>
      <c r="J74" s="1"/>
      <c r="K74" s="1"/>
      <c r="L74" s="1"/>
      <c r="M74" s="1"/>
      <c r="N74" s="1"/>
      <c r="P74" s="3"/>
      <c r="Q74" s="3"/>
      <c r="R74" s="3"/>
    </row>
    <row r="75" spans="1:18" s="1" customFormat="1" ht="32.25" customHeight="1" x14ac:dyDescent="0.2">
      <c r="A75" s="3"/>
      <c r="B75" s="3"/>
      <c r="C75" s="3"/>
      <c r="D75" s="3"/>
      <c r="E75" s="3"/>
      <c r="O75" s="3"/>
      <c r="P75" s="73"/>
      <c r="Q75" s="73"/>
      <c r="R75" s="73"/>
    </row>
    <row r="76" spans="1:18" s="64" customFormat="1" ht="37.5" customHeight="1" x14ac:dyDescent="0.2">
      <c r="A76" s="3"/>
      <c r="B76" s="3"/>
      <c r="C76" s="3"/>
      <c r="D76" s="3"/>
      <c r="E76" s="3"/>
      <c r="F76" s="1"/>
      <c r="G76" s="1"/>
      <c r="H76" s="1"/>
      <c r="I76" s="1"/>
      <c r="J76" s="1"/>
      <c r="K76" s="1"/>
      <c r="L76" s="1"/>
      <c r="M76" s="1"/>
      <c r="N76" s="1"/>
      <c r="P76" s="3"/>
      <c r="Q76" s="1"/>
      <c r="R76" s="1"/>
    </row>
    <row r="77" spans="1:18" s="64" customFormat="1" ht="33" customHeight="1" x14ac:dyDescent="0.2">
      <c r="A77" s="3"/>
      <c r="B77" s="3"/>
      <c r="C77" s="3"/>
      <c r="D77" s="3"/>
      <c r="E77" s="3"/>
      <c r="F77" s="1"/>
      <c r="G77" s="1"/>
      <c r="H77" s="1"/>
      <c r="I77" s="1"/>
      <c r="J77" s="1"/>
      <c r="K77" s="1"/>
      <c r="L77" s="1"/>
      <c r="M77" s="1"/>
      <c r="N77" s="1"/>
    </row>
    <row r="78" spans="1:18" s="1" customFormat="1" ht="34.5" customHeight="1" x14ac:dyDescent="0.2">
      <c r="A78" s="3"/>
      <c r="B78" s="3"/>
      <c r="C78" s="3"/>
      <c r="D78" s="3"/>
      <c r="E78" s="3"/>
      <c r="O78" s="3"/>
      <c r="P78" s="64"/>
      <c r="Q78" s="64"/>
      <c r="R78" s="64"/>
    </row>
    <row r="79" spans="1:18" s="1" customFormat="1" ht="27" customHeight="1" x14ac:dyDescent="0.2">
      <c r="A79" s="3"/>
      <c r="B79" s="3"/>
      <c r="C79" s="3"/>
      <c r="D79" s="3"/>
      <c r="E79" s="3"/>
      <c r="O79" s="3"/>
      <c r="P79" s="3"/>
    </row>
    <row r="80" spans="1:18" s="1" customFormat="1" ht="27" customHeight="1" x14ac:dyDescent="0.2">
      <c r="A80" s="3"/>
      <c r="B80" s="3"/>
      <c r="C80" s="3"/>
      <c r="D80" s="3"/>
      <c r="E80" s="3"/>
      <c r="O80" s="3"/>
      <c r="P80" s="3"/>
    </row>
    <row r="81" spans="1:16" s="1" customFormat="1" ht="27" customHeight="1" x14ac:dyDescent="0.2">
      <c r="A81" s="3"/>
      <c r="B81" s="3"/>
      <c r="C81" s="3"/>
      <c r="D81" s="3"/>
      <c r="E81" s="3"/>
      <c r="O81" s="3"/>
      <c r="P81" s="3"/>
    </row>
    <row r="82" spans="1:16" s="1" customFormat="1" ht="31.5" customHeight="1" x14ac:dyDescent="0.2">
      <c r="A82" s="3"/>
      <c r="B82" s="3"/>
      <c r="C82" s="3"/>
      <c r="D82" s="3"/>
      <c r="E82" s="3"/>
      <c r="O82" s="3"/>
      <c r="P82" s="3"/>
    </row>
    <row r="83" spans="1:16" s="1" customFormat="1" ht="31.5" customHeight="1" x14ac:dyDescent="0.2">
      <c r="A83" s="3"/>
      <c r="B83" s="3"/>
      <c r="C83" s="3"/>
      <c r="D83" s="3"/>
      <c r="E83" s="3"/>
      <c r="O83" s="3"/>
      <c r="P83" s="3"/>
    </row>
    <row r="84" spans="1:16" s="1" customFormat="1" ht="20.25" customHeight="1" x14ac:dyDescent="0.2">
      <c r="A84" s="3"/>
      <c r="B84" s="3"/>
      <c r="C84" s="3"/>
      <c r="D84" s="3"/>
      <c r="E84" s="3"/>
      <c r="O84" s="3"/>
      <c r="P84" s="3"/>
    </row>
    <row r="85" spans="1:16" s="1" customFormat="1" ht="27" customHeight="1" x14ac:dyDescent="0.2">
      <c r="A85" s="3"/>
      <c r="B85" s="3"/>
      <c r="C85" s="3"/>
      <c r="D85" s="3"/>
      <c r="E85" s="3"/>
      <c r="O85" s="3"/>
      <c r="P85" s="3"/>
    </row>
    <row r="86" spans="1:16" s="1" customFormat="1" ht="27" customHeight="1" x14ac:dyDescent="0.2">
      <c r="A86" s="3"/>
      <c r="B86" s="3"/>
      <c r="C86" s="3"/>
      <c r="D86" s="3"/>
      <c r="E86" s="3"/>
      <c r="O86" s="3"/>
      <c r="P86" s="3"/>
    </row>
    <row r="87" spans="1:16" s="1" customFormat="1" ht="27" customHeight="1" x14ac:dyDescent="0.2">
      <c r="A87" s="3"/>
      <c r="B87" s="3"/>
      <c r="C87" s="3"/>
      <c r="D87" s="3"/>
      <c r="E87" s="3"/>
      <c r="O87" s="3"/>
      <c r="P87" s="3"/>
    </row>
    <row r="88" spans="1:16" s="1" customFormat="1" ht="27" customHeight="1" x14ac:dyDescent="0.2">
      <c r="A88" s="3"/>
      <c r="B88" s="3"/>
      <c r="C88" s="3"/>
      <c r="D88" s="3"/>
      <c r="E88" s="3"/>
      <c r="O88" s="3"/>
      <c r="P88" s="3"/>
    </row>
    <row r="89" spans="1:16" s="1" customFormat="1" ht="27" customHeight="1" x14ac:dyDescent="0.2">
      <c r="A89" s="3"/>
      <c r="B89" s="3"/>
      <c r="C89" s="3"/>
      <c r="D89" s="3"/>
      <c r="E89" s="3"/>
      <c r="O89" s="3"/>
      <c r="P89" s="3"/>
    </row>
    <row r="90" spans="1:16" s="1" customFormat="1" ht="27" customHeight="1" x14ac:dyDescent="0.2">
      <c r="A90" s="3"/>
      <c r="B90" s="3"/>
      <c r="C90" s="3"/>
      <c r="D90" s="3"/>
      <c r="E90" s="3"/>
      <c r="O90" s="3"/>
      <c r="P90" s="3"/>
    </row>
    <row r="91" spans="1:16" s="1" customFormat="1" x14ac:dyDescent="0.2">
      <c r="A91" s="3"/>
      <c r="B91" s="3"/>
      <c r="C91" s="3"/>
      <c r="D91" s="3"/>
      <c r="E91" s="3"/>
      <c r="F91" s="3"/>
      <c r="G91" s="3"/>
      <c r="M91" s="3"/>
      <c r="N91" s="3"/>
      <c r="P91" s="3"/>
    </row>
    <row r="92" spans="1:16" s="1" customFormat="1" x14ac:dyDescent="0.2">
      <c r="A92" s="3"/>
      <c r="B92" s="3"/>
      <c r="C92" s="3"/>
      <c r="D92" s="3"/>
      <c r="E92" s="3"/>
      <c r="F92" s="3"/>
      <c r="G92" s="3"/>
      <c r="M92" s="3"/>
      <c r="N92" s="3"/>
    </row>
    <row r="93" spans="1:16" s="1" customFormat="1" x14ac:dyDescent="0.2">
      <c r="A93" s="3"/>
      <c r="B93" s="3"/>
      <c r="C93" s="3"/>
      <c r="D93" s="3"/>
      <c r="E93" s="3"/>
      <c r="F93" s="3"/>
      <c r="G93" s="3"/>
      <c r="M93" s="3"/>
      <c r="N93" s="3"/>
    </row>
    <row r="94" spans="1:16" s="1" customFormat="1" x14ac:dyDescent="0.2">
      <c r="A94" s="3"/>
      <c r="B94" s="3"/>
      <c r="C94" s="3"/>
      <c r="D94" s="3"/>
      <c r="E94" s="3"/>
      <c r="F94" s="3"/>
      <c r="G94" s="3"/>
      <c r="M94" s="3"/>
      <c r="N94" s="3"/>
    </row>
    <row r="95" spans="1:16" s="1" customFormat="1" x14ac:dyDescent="0.2">
      <c r="A95" s="3"/>
      <c r="B95" s="3"/>
      <c r="C95" s="3"/>
      <c r="D95" s="3"/>
      <c r="E95" s="3"/>
      <c r="F95" s="3"/>
      <c r="G95" s="3"/>
      <c r="M95" s="3"/>
      <c r="N95" s="3"/>
    </row>
    <row r="96" spans="1:16" s="1" customFormat="1" x14ac:dyDescent="0.2">
      <c r="A96" s="3"/>
      <c r="B96" s="3"/>
      <c r="C96" s="3"/>
      <c r="D96" s="3"/>
      <c r="E96" s="3"/>
      <c r="F96" s="3"/>
      <c r="G96" s="3"/>
      <c r="M96" s="3"/>
      <c r="N96" s="3"/>
    </row>
    <row r="97" spans="4:18" s="1" customFormat="1" x14ac:dyDescent="0.2">
      <c r="D97" s="2"/>
      <c r="E97" s="2"/>
      <c r="F97" s="3"/>
      <c r="G97" s="3"/>
      <c r="H97" s="3"/>
      <c r="I97" s="3"/>
      <c r="J97" s="3"/>
      <c r="K97" s="3"/>
      <c r="L97" s="3"/>
      <c r="M97" s="3"/>
      <c r="N97" s="3"/>
    </row>
    <row r="98" spans="4:18" s="1" customFormat="1" x14ac:dyDescent="0.2">
      <c r="D98" s="2"/>
      <c r="E98" s="2"/>
      <c r="F98" s="3"/>
      <c r="G98" s="3"/>
      <c r="H98" s="3"/>
      <c r="I98" s="3"/>
      <c r="J98" s="3"/>
      <c r="K98" s="3"/>
      <c r="L98" s="3"/>
      <c r="M98" s="3"/>
      <c r="N98" s="3"/>
    </row>
    <row r="99" spans="4:18" s="1" customFormat="1" x14ac:dyDescent="0.2">
      <c r="D99" s="2"/>
      <c r="E99" s="2"/>
      <c r="F99" s="3"/>
      <c r="G99" s="3"/>
      <c r="H99" s="3"/>
      <c r="I99" s="3"/>
      <c r="J99" s="3"/>
      <c r="K99" s="3"/>
      <c r="L99" s="3"/>
      <c r="M99" s="3"/>
      <c r="N99" s="3"/>
    </row>
    <row r="100" spans="4:18" x14ac:dyDescent="0.2">
      <c r="F100" s="3"/>
      <c r="G100" s="3"/>
      <c r="H100" s="3"/>
      <c r="I100" s="3"/>
      <c r="J100" s="3"/>
      <c r="K100" s="3"/>
      <c r="L100" s="3"/>
      <c r="M100" s="3"/>
      <c r="N100" s="3"/>
      <c r="P100" s="1"/>
      <c r="Q100" s="1"/>
      <c r="R100" s="1"/>
    </row>
    <row r="101" spans="4:18" x14ac:dyDescent="0.2">
      <c r="F101" s="3"/>
      <c r="G101" s="3"/>
      <c r="H101" s="3"/>
      <c r="I101" s="3"/>
      <c r="J101" s="3"/>
      <c r="K101" s="3"/>
      <c r="L101" s="3"/>
      <c r="M101" s="3"/>
      <c r="N101" s="3"/>
    </row>
    <row r="102" spans="4:18" x14ac:dyDescent="0.2">
      <c r="F102" s="3"/>
      <c r="G102" s="3"/>
      <c r="H102" s="3"/>
      <c r="I102" s="3"/>
      <c r="J102" s="3"/>
      <c r="K102" s="3"/>
      <c r="L102" s="3"/>
      <c r="M102" s="3"/>
      <c r="N102" s="3"/>
    </row>
    <row r="103" spans="4:18" x14ac:dyDescent="0.2">
      <c r="F103" s="3"/>
      <c r="G103" s="3"/>
      <c r="H103" s="3"/>
      <c r="I103" s="3"/>
      <c r="J103" s="3"/>
      <c r="K103" s="3"/>
      <c r="L103" s="3"/>
      <c r="M103" s="3"/>
      <c r="N103" s="3"/>
    </row>
    <row r="104" spans="4:18" x14ac:dyDescent="0.2">
      <c r="F104" s="3"/>
      <c r="G104" s="3"/>
      <c r="H104" s="3"/>
      <c r="I104" s="3"/>
      <c r="J104" s="3"/>
      <c r="K104" s="3"/>
      <c r="L104" s="3"/>
      <c r="M104" s="3"/>
      <c r="N104" s="3"/>
    </row>
    <row r="105" spans="4:18" x14ac:dyDescent="0.2">
      <c r="F105" s="3"/>
      <c r="G105" s="3"/>
      <c r="H105" s="3"/>
      <c r="I105" s="3"/>
      <c r="J105" s="3"/>
      <c r="K105" s="3"/>
      <c r="L105" s="3"/>
      <c r="M105" s="3"/>
      <c r="N105" s="3"/>
    </row>
    <row r="106" spans="4:18" x14ac:dyDescent="0.2">
      <c r="F106" s="3"/>
      <c r="G106" s="3"/>
      <c r="H106" s="3"/>
      <c r="I106" s="3"/>
      <c r="J106" s="3"/>
      <c r="K106" s="3"/>
      <c r="L106" s="3"/>
      <c r="M106" s="3"/>
      <c r="N106" s="3"/>
    </row>
    <row r="107" spans="4:18" x14ac:dyDescent="0.2">
      <c r="F107" s="3"/>
      <c r="G107" s="3"/>
      <c r="H107" s="3"/>
      <c r="I107" s="3"/>
      <c r="J107" s="3"/>
      <c r="K107" s="3"/>
      <c r="L107" s="3"/>
      <c r="M107" s="3"/>
      <c r="N107" s="3"/>
    </row>
    <row r="108" spans="4:18" x14ac:dyDescent="0.2">
      <c r="F108" s="3"/>
      <c r="G108" s="3"/>
      <c r="H108" s="3"/>
      <c r="I108" s="3"/>
      <c r="J108" s="3"/>
      <c r="K108" s="3"/>
      <c r="L108" s="3"/>
      <c r="M108" s="3"/>
      <c r="N108" s="3"/>
    </row>
    <row r="109" spans="4:18" x14ac:dyDescent="0.2">
      <c r="F109" s="3"/>
      <c r="G109" s="3"/>
      <c r="H109" s="3"/>
      <c r="I109" s="3"/>
      <c r="J109" s="3"/>
      <c r="K109" s="3"/>
      <c r="L109" s="3"/>
      <c r="M109" s="3"/>
      <c r="N109" s="3"/>
    </row>
    <row r="110" spans="4:18" x14ac:dyDescent="0.2">
      <c r="F110" s="3"/>
      <c r="G110" s="3"/>
      <c r="H110" s="3"/>
      <c r="I110" s="3"/>
      <c r="J110" s="3"/>
      <c r="K110" s="3"/>
      <c r="L110" s="3"/>
      <c r="M110" s="3"/>
      <c r="N110" s="3"/>
    </row>
    <row r="111" spans="4:18" x14ac:dyDescent="0.2">
      <c r="F111" s="3"/>
      <c r="G111" s="3"/>
      <c r="H111" s="3"/>
      <c r="I111" s="3"/>
      <c r="J111" s="3"/>
      <c r="K111" s="3"/>
      <c r="L111" s="3"/>
      <c r="M111" s="3"/>
      <c r="N111" s="3"/>
    </row>
    <row r="112" spans="4:18" x14ac:dyDescent="0.2">
      <c r="F112" s="3"/>
      <c r="G112" s="3"/>
      <c r="H112" s="3"/>
      <c r="I112" s="3"/>
      <c r="J112" s="3"/>
      <c r="K112" s="3"/>
      <c r="L112" s="3"/>
      <c r="M112" s="3"/>
      <c r="N112" s="3"/>
    </row>
    <row r="113" spans="1:24" x14ac:dyDescent="0.2">
      <c r="F113" s="3"/>
      <c r="G113" s="3"/>
      <c r="H113" s="3"/>
      <c r="I113" s="3"/>
      <c r="J113" s="3"/>
      <c r="K113" s="3"/>
      <c r="L113" s="3"/>
      <c r="M113" s="3"/>
      <c r="N113" s="3"/>
    </row>
    <row r="114" spans="1:24" x14ac:dyDescent="0.2">
      <c r="F114" s="3"/>
      <c r="G114" s="3"/>
      <c r="H114" s="3"/>
      <c r="I114" s="3"/>
      <c r="J114" s="3"/>
      <c r="K114" s="3"/>
      <c r="L114" s="3"/>
      <c r="M114" s="3"/>
      <c r="N114" s="3"/>
    </row>
    <row r="115" spans="1:24" x14ac:dyDescent="0.2">
      <c r="H115" s="3"/>
      <c r="I115" s="3"/>
      <c r="J115" s="3"/>
      <c r="K115" s="3"/>
      <c r="L115" s="3"/>
    </row>
    <row r="116" spans="1:24" s="2" customFormat="1" x14ac:dyDescent="0.2">
      <c r="A116" s="1"/>
      <c r="B116" s="1"/>
      <c r="C116" s="1"/>
      <c r="H116" s="3"/>
      <c r="I116" s="3"/>
      <c r="J116" s="3"/>
      <c r="K116" s="3"/>
      <c r="L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s="2" customFormat="1" x14ac:dyDescent="0.2">
      <c r="A117" s="1"/>
      <c r="B117" s="1"/>
      <c r="C117" s="1"/>
      <c r="H117" s="3"/>
      <c r="I117" s="3"/>
      <c r="J117" s="3"/>
      <c r="K117" s="3"/>
      <c r="L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s="2" customFormat="1" x14ac:dyDescent="0.2">
      <c r="A118" s="1"/>
      <c r="B118" s="1"/>
      <c r="C118" s="1"/>
      <c r="H118" s="3"/>
      <c r="I118" s="3"/>
      <c r="J118" s="3"/>
      <c r="K118" s="3"/>
      <c r="L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s="2" customFormat="1" x14ac:dyDescent="0.2">
      <c r="A119" s="1"/>
      <c r="B119" s="1"/>
      <c r="C119" s="1"/>
      <c r="H119" s="3"/>
      <c r="I119" s="3"/>
      <c r="J119" s="3"/>
      <c r="K119" s="3"/>
      <c r="L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s="2" customFormat="1" x14ac:dyDescent="0.2">
      <c r="A120" s="1"/>
      <c r="B120" s="1"/>
      <c r="C120" s="1"/>
      <c r="H120" s="3"/>
      <c r="I120" s="3"/>
      <c r="J120" s="3"/>
      <c r="K120" s="3"/>
      <c r="L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39" spans="4:18" s="1" customFormat="1" x14ac:dyDescent="0.2">
      <c r="D139" s="2"/>
      <c r="E139" s="2"/>
      <c r="F139" s="2"/>
      <c r="G139" s="2"/>
      <c r="K139" s="2"/>
      <c r="L139" s="2"/>
      <c r="M139" s="2"/>
      <c r="N139" s="2"/>
      <c r="O139" s="3"/>
      <c r="P139" s="3"/>
      <c r="Q139" s="3"/>
      <c r="R139" s="3"/>
    </row>
    <row r="140" spans="4:18" s="1" customFormat="1" x14ac:dyDescent="0.2">
      <c r="D140" s="2"/>
      <c r="E140" s="2"/>
      <c r="F140" s="2"/>
      <c r="G140" s="2"/>
      <c r="K140" s="2"/>
      <c r="L140" s="2"/>
      <c r="M140" s="2"/>
      <c r="N140" s="2"/>
      <c r="O140" s="3"/>
      <c r="P140" s="3"/>
    </row>
    <row r="141" spans="4:18" s="1" customFormat="1" x14ac:dyDescent="0.2">
      <c r="D141" s="2"/>
      <c r="E141" s="2"/>
      <c r="F141" s="2"/>
      <c r="G141" s="2"/>
      <c r="K141" s="2"/>
      <c r="L141" s="2"/>
      <c r="M141" s="2"/>
      <c r="N141" s="2"/>
      <c r="O141" s="3"/>
      <c r="P141" s="3"/>
    </row>
    <row r="142" spans="4:18" s="1" customFormat="1" x14ac:dyDescent="0.2">
      <c r="D142" s="2"/>
      <c r="E142" s="2"/>
      <c r="F142" s="2"/>
      <c r="G142" s="2"/>
      <c r="K142" s="2"/>
      <c r="L142" s="2"/>
      <c r="M142" s="2"/>
      <c r="N142" s="2"/>
      <c r="O142" s="3"/>
      <c r="P142" s="3"/>
    </row>
    <row r="143" spans="4:18" s="1" customFormat="1" x14ac:dyDescent="0.2">
      <c r="D143" s="2"/>
      <c r="E143" s="2"/>
      <c r="F143" s="2"/>
      <c r="G143" s="2"/>
      <c r="K143" s="2"/>
      <c r="L143" s="2"/>
      <c r="M143" s="2"/>
      <c r="N143" s="2"/>
      <c r="O143" s="3"/>
      <c r="P143" s="3"/>
    </row>
    <row r="144" spans="4:18" s="1" customFormat="1" x14ac:dyDescent="0.2">
      <c r="D144" s="2"/>
      <c r="E144" s="2"/>
      <c r="F144" s="2"/>
      <c r="G144" s="2"/>
      <c r="K144" s="2"/>
      <c r="L144" s="2"/>
      <c r="M144" s="2"/>
      <c r="N144" s="2"/>
      <c r="O144" s="3"/>
      <c r="P144" s="3"/>
    </row>
    <row r="145" spans="4:18" s="1" customFormat="1" x14ac:dyDescent="0.2">
      <c r="D145" s="2"/>
      <c r="E145" s="2"/>
      <c r="F145" s="2"/>
      <c r="G145" s="2"/>
      <c r="K145" s="2"/>
      <c r="L145" s="2"/>
      <c r="M145" s="2"/>
      <c r="N145" s="2"/>
      <c r="O145" s="3"/>
      <c r="P145" s="3"/>
    </row>
    <row r="146" spans="4:18" s="1" customFormat="1" x14ac:dyDescent="0.2">
      <c r="D146" s="2"/>
      <c r="E146" s="2"/>
      <c r="F146" s="2"/>
      <c r="G146" s="2"/>
      <c r="K146" s="2"/>
      <c r="L146" s="2"/>
      <c r="M146" s="2"/>
      <c r="N146" s="2"/>
      <c r="O146" s="3"/>
      <c r="P146" s="3"/>
    </row>
    <row r="147" spans="4:18" x14ac:dyDescent="0.2">
      <c r="Q147" s="1"/>
      <c r="R147" s="1"/>
    </row>
  </sheetData>
  <mergeCells count="3">
    <mergeCell ref="A2:N2"/>
    <mergeCell ref="A4:G4"/>
    <mergeCell ref="H4:N4"/>
  </mergeCells>
  <printOptions horizontalCentered="1"/>
  <pageMargins left="0.25" right="0.25" top="0.75" bottom="0.75" header="0.3" footer="0.3"/>
  <pageSetup paperSize="9" scale="40" orientation="landscape" r:id="rId1"/>
  <headerFooter alignWithMargins="0">
    <oddHeader xml:space="preserve">&amp;L&amp;"Arial,Félkövér"&amp;14Zagyvakörnyéki Települési Szilárdhulladék-Gazdálkodás
Fejlesztése Társulás&amp;R&amp;12 1. melléklet 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3</vt:i4>
      </vt:variant>
    </vt:vector>
  </HeadingPairs>
  <TitlesOfParts>
    <vt:vector size="6" baseType="lpstr">
      <vt:lpstr>2.sz.mell.2019. Mérleg</vt:lpstr>
      <vt:lpstr>3.sz.mell.gördülő3év</vt:lpstr>
      <vt:lpstr>1.sz.mell. 2018.12.31 Mérleg </vt:lpstr>
      <vt:lpstr>'1.sz.mell. 2018.12.31 Mérleg '!Nyomtatási_terület</vt:lpstr>
      <vt:lpstr>'2.sz.mell.2019. Mérleg'!Nyomtatási_terület</vt:lpstr>
      <vt:lpstr>'3.sz.mell.gördülő3év'!Nyomtatási_terület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Kriszti</dc:creator>
  <cp:lastModifiedBy>Urbán Csabi</cp:lastModifiedBy>
  <cp:lastPrinted>2019-02-07T12:02:31Z</cp:lastPrinted>
  <dcterms:created xsi:type="dcterms:W3CDTF">2018-02-15T07:42:23Z</dcterms:created>
  <dcterms:modified xsi:type="dcterms:W3CDTF">2019-02-07T12:02:33Z</dcterms:modified>
</cp:coreProperties>
</file>